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5\5. Նորապատ - ջրագծեր\"/>
    </mc:Choice>
  </mc:AlternateContent>
  <xr:revisionPtr revIDLastSave="0" documentId="13_ncr:1_{ACF5CF6F-2517-4410-BA0D-3B3F9DB37F95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" sheetId="36" r:id="rId1"/>
  </sheets>
  <definedNames>
    <definedName name="_xlnm.Print_Area" localSheetId="0">'Բաժին I'!$A$1:$G$1253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40" i="36" l="1"/>
  <c r="F1241" i="36" s="1"/>
  <c r="F1234" i="36"/>
  <c r="F1233" i="36"/>
  <c r="F1232" i="36"/>
  <c r="F1231" i="36"/>
  <c r="F1230" i="36"/>
  <c r="F1229" i="36"/>
  <c r="F1228" i="36"/>
  <c r="F1227" i="36"/>
  <c r="F1226" i="36"/>
  <c r="F1225" i="36"/>
  <c r="F1224" i="36"/>
  <c r="F1223" i="36"/>
  <c r="F1222" i="36"/>
  <c r="F1221" i="36"/>
  <c r="F1220" i="36"/>
  <c r="F1219" i="36"/>
  <c r="F1218" i="36"/>
  <c r="F1217" i="36"/>
  <c r="F1216" i="36"/>
  <c r="F1215" i="36"/>
  <c r="F1214" i="36"/>
  <c r="F1213" i="36"/>
  <c r="F1212" i="36"/>
  <c r="F1211" i="36"/>
  <c r="F1210" i="36"/>
  <c r="F1209" i="36"/>
  <c r="F1208" i="36"/>
  <c r="F1207" i="36"/>
  <c r="F1206" i="36"/>
  <c r="F1205" i="36"/>
  <c r="F1204" i="36"/>
  <c r="F1203" i="36"/>
  <c r="F1202" i="36"/>
  <c r="F1201" i="36"/>
  <c r="F1200" i="36"/>
  <c r="F1199" i="36"/>
  <c r="F1198" i="36"/>
  <c r="F1197" i="36"/>
  <c r="F1196" i="36"/>
  <c r="F1195" i="36"/>
  <c r="F1194" i="36"/>
  <c r="F1193" i="36"/>
  <c r="F1192" i="36"/>
  <c r="F1191" i="36"/>
  <c r="F1190" i="36"/>
  <c r="F1188" i="36"/>
  <c r="F1187" i="36"/>
  <c r="F1186" i="36"/>
  <c r="F1185" i="36"/>
  <c r="F1184" i="36"/>
  <c r="F1183" i="36"/>
  <c r="F1182" i="36"/>
  <c r="F1181" i="36"/>
  <c r="F1180" i="36"/>
  <c r="F1179" i="36"/>
  <c r="F1178" i="36"/>
  <c r="F1177" i="36"/>
  <c r="F1176" i="36"/>
  <c r="F1175" i="36"/>
  <c r="F1174" i="36"/>
  <c r="F1173" i="36"/>
  <c r="F1172" i="36"/>
  <c r="F1171" i="36"/>
  <c r="F1170" i="36"/>
  <c r="F1169" i="36"/>
  <c r="F1167" i="36"/>
  <c r="F1166" i="36"/>
  <c r="F1162" i="36"/>
  <c r="F1161" i="36"/>
  <c r="F1160" i="36"/>
  <c r="F1159" i="36"/>
  <c r="F1158" i="36"/>
  <c r="F1157" i="36"/>
  <c r="F1156" i="36"/>
  <c r="F1155" i="36"/>
  <c r="F1154" i="36"/>
  <c r="F1153" i="36"/>
  <c r="F1152" i="36"/>
  <c r="F1149" i="36"/>
  <c r="F1148" i="36"/>
  <c r="F1147" i="36"/>
  <c r="F1146" i="36"/>
  <c r="F1145" i="36"/>
  <c r="F1144" i="36"/>
  <c r="F1143" i="36"/>
  <c r="F1139" i="36"/>
  <c r="F1138" i="36"/>
  <c r="F1137" i="36"/>
  <c r="F1136" i="36"/>
  <c r="F1135" i="36"/>
  <c r="F1134" i="36"/>
  <c r="F1132" i="36"/>
  <c r="F1131" i="36"/>
  <c r="F1130" i="36"/>
  <c r="F1129" i="36"/>
  <c r="F1128" i="36"/>
  <c r="F1127" i="36"/>
  <c r="F1126" i="36"/>
  <c r="F1125" i="36"/>
  <c r="F1124" i="36"/>
  <c r="F1123" i="36"/>
  <c r="F1122" i="36"/>
  <c r="F1121" i="36"/>
  <c r="F1120" i="36"/>
  <c r="F1119" i="36"/>
  <c r="F1118" i="36"/>
  <c r="F1117" i="36"/>
  <c r="F1116" i="36"/>
  <c r="F1115" i="36"/>
  <c r="F1114" i="36"/>
  <c r="F1110" i="36"/>
  <c r="F1109" i="36"/>
  <c r="F1108" i="36"/>
  <c r="F1107" i="36"/>
  <c r="F1106" i="36"/>
  <c r="F1105" i="36"/>
  <c r="F1104" i="36"/>
  <c r="F1103" i="36"/>
  <c r="F1102" i="36"/>
  <c r="F1101" i="36"/>
  <c r="F1098" i="36"/>
  <c r="F1097" i="36"/>
  <c r="F1096" i="36"/>
  <c r="F1095" i="36"/>
  <c r="F1094" i="36"/>
  <c r="F1093" i="36"/>
  <c r="F1092" i="36"/>
  <c r="F1091" i="36"/>
  <c r="F1090" i="36"/>
  <c r="F1089" i="36"/>
  <c r="F1088" i="36"/>
  <c r="F1086" i="36"/>
  <c r="F1085" i="36"/>
  <c r="F1084" i="36"/>
  <c r="F1083" i="36"/>
  <c r="F1082" i="36"/>
  <c r="F1081" i="36"/>
  <c r="F1080" i="36"/>
  <c r="F1079" i="36"/>
  <c r="F1078" i="36"/>
  <c r="F1077" i="36"/>
  <c r="F1076" i="36"/>
  <c r="F1075" i="36"/>
  <c r="F1074" i="36"/>
  <c r="F1073" i="36"/>
  <c r="F1072" i="36"/>
  <c r="F1071" i="36"/>
  <c r="F1070" i="36"/>
  <c r="F1069" i="36"/>
  <c r="F1068" i="36"/>
  <c r="F1067" i="36"/>
  <c r="F1066" i="36"/>
  <c r="F1062" i="36"/>
  <c r="F1061" i="36"/>
  <c r="F1060" i="36"/>
  <c r="F1059" i="36"/>
  <c r="F1058" i="36"/>
  <c r="F1056" i="36"/>
  <c r="F1055" i="36"/>
  <c r="F1054" i="36"/>
  <c r="F1053" i="36"/>
  <c r="F1052" i="36"/>
  <c r="F1051" i="36"/>
  <c r="F1050" i="36"/>
  <c r="F1049" i="36"/>
  <c r="F1048" i="36"/>
  <c r="F1047" i="36"/>
  <c r="F1046" i="36"/>
  <c r="F1045" i="36"/>
  <c r="F1041" i="36"/>
  <c r="F1040" i="36"/>
  <c r="F1039" i="36"/>
  <c r="F1038" i="36"/>
  <c r="F1037" i="36"/>
  <c r="F1036" i="36"/>
  <c r="F1035" i="36"/>
  <c r="F1034" i="36"/>
  <c r="F1032" i="36"/>
  <c r="F1031" i="36"/>
  <c r="F1030" i="36"/>
  <c r="F1029" i="36"/>
  <c r="F1028" i="36"/>
  <c r="F1027" i="36"/>
  <c r="F1026" i="36"/>
  <c r="F1025" i="36"/>
  <c r="F1024" i="36"/>
  <c r="F1023" i="36"/>
  <c r="F1022" i="36"/>
  <c r="F1021" i="36"/>
  <c r="F1020" i="36"/>
  <c r="F1019" i="36"/>
  <c r="F1018" i="36"/>
  <c r="F1017" i="36"/>
  <c r="F1016" i="36"/>
  <c r="F1015" i="36"/>
  <c r="F1014" i="36"/>
  <c r="F1013" i="36"/>
  <c r="F1009" i="36"/>
  <c r="F1008" i="36"/>
  <c r="F1007" i="36"/>
  <c r="F1006" i="36"/>
  <c r="F1005" i="36"/>
  <c r="F1004" i="36"/>
  <c r="F1003" i="36"/>
  <c r="F1002" i="36"/>
  <c r="F1001" i="36"/>
  <c r="F1000" i="36"/>
  <c r="F997" i="36"/>
  <c r="F996" i="36"/>
  <c r="F995" i="36"/>
  <c r="F994" i="36"/>
  <c r="F993" i="36"/>
  <c r="F992" i="36"/>
  <c r="F991" i="36"/>
  <c r="F990" i="36"/>
  <c r="F989" i="36"/>
  <c r="F988" i="36"/>
  <c r="F987" i="36"/>
  <c r="F986" i="36"/>
  <c r="F985" i="36"/>
  <c r="F984" i="36"/>
  <c r="F983" i="36"/>
  <c r="F982" i="36"/>
  <c r="F981" i="36"/>
  <c r="F980" i="36"/>
  <c r="F979" i="36"/>
  <c r="F978" i="36"/>
  <c r="F977" i="36"/>
  <c r="F975" i="36"/>
  <c r="F974" i="36"/>
  <c r="F973" i="36"/>
  <c r="F972" i="36"/>
  <c r="F971" i="36"/>
  <c r="F970" i="36"/>
  <c r="F969" i="36"/>
  <c r="F968" i="36"/>
  <c r="F967" i="36"/>
  <c r="F966" i="36"/>
  <c r="F965" i="36"/>
  <c r="F964" i="36"/>
  <c r="F963" i="36"/>
  <c r="F962" i="36"/>
  <c r="F961" i="36"/>
  <c r="F960" i="36"/>
  <c r="F959" i="36"/>
  <c r="F958" i="36"/>
  <c r="F957" i="36"/>
  <c r="F956" i="36"/>
  <c r="F952" i="36"/>
  <c r="F951" i="36"/>
  <c r="F950" i="36"/>
  <c r="F949" i="36"/>
  <c r="F947" i="36"/>
  <c r="F946" i="36"/>
  <c r="F945" i="36"/>
  <c r="F944" i="36"/>
  <c r="F943" i="36"/>
  <c r="F942" i="36"/>
  <c r="F941" i="36"/>
  <c r="F940" i="36"/>
  <c r="F939" i="36"/>
  <c r="F938" i="36"/>
  <c r="F937" i="36"/>
  <c r="F936" i="36"/>
  <c r="F932" i="36"/>
  <c r="F931" i="36"/>
  <c r="F930" i="36"/>
  <c r="F929" i="36"/>
  <c r="F928" i="36"/>
  <c r="F927" i="36"/>
  <c r="F926" i="36"/>
  <c r="F925" i="36"/>
  <c r="F924" i="36"/>
  <c r="F922" i="36"/>
  <c r="F921" i="36"/>
  <c r="F920" i="36"/>
  <c r="F919" i="36"/>
  <c r="F918" i="36"/>
  <c r="F917" i="36"/>
  <c r="F916" i="36"/>
  <c r="F915" i="36"/>
  <c r="F914" i="36"/>
  <c r="F913" i="36"/>
  <c r="F912" i="36"/>
  <c r="F911" i="36"/>
  <c r="F907" i="36"/>
  <c r="F906" i="36"/>
  <c r="F905" i="36"/>
  <c r="F904" i="36"/>
  <c r="F903" i="36"/>
  <c r="F902" i="36"/>
  <c r="F901" i="36"/>
  <c r="F900" i="36"/>
  <c r="F899" i="36"/>
  <c r="F898" i="36"/>
  <c r="F895" i="36"/>
  <c r="F894" i="36"/>
  <c r="F893" i="36"/>
  <c r="F892" i="36"/>
  <c r="F891" i="36"/>
  <c r="F890" i="36"/>
  <c r="F889" i="36"/>
  <c r="F888" i="36"/>
  <c r="F887" i="36"/>
  <c r="F886" i="36"/>
  <c r="F885" i="36"/>
  <c r="F883" i="36"/>
  <c r="F882" i="36"/>
  <c r="F881" i="36"/>
  <c r="F880" i="36"/>
  <c r="F879" i="36"/>
  <c r="F878" i="36"/>
  <c r="F877" i="36"/>
  <c r="F876" i="36"/>
  <c r="F875" i="36"/>
  <c r="F874" i="36"/>
  <c r="F873" i="36"/>
  <c r="F872" i="36"/>
  <c r="F871" i="36"/>
  <c r="F870" i="36"/>
  <c r="F869" i="36"/>
  <c r="F868" i="36"/>
  <c r="F867" i="36"/>
  <c r="F866" i="36"/>
  <c r="F865" i="36"/>
  <c r="F864" i="36"/>
  <c r="F860" i="36"/>
  <c r="F859" i="36"/>
  <c r="F858" i="36"/>
  <c r="F857" i="36"/>
  <c r="F855" i="36"/>
  <c r="F854" i="36"/>
  <c r="F853" i="36"/>
  <c r="F852" i="36"/>
  <c r="F851" i="36"/>
  <c r="F850" i="36"/>
  <c r="F849" i="36"/>
  <c r="F848" i="36"/>
  <c r="F847" i="36"/>
  <c r="F846" i="36"/>
  <c r="F845" i="36"/>
  <c r="F844" i="36"/>
  <c r="F843" i="36"/>
  <c r="F839" i="36"/>
  <c r="F838" i="36"/>
  <c r="F837" i="36"/>
  <c r="F836" i="36"/>
  <c r="F835" i="36"/>
  <c r="F834" i="36"/>
  <c r="F833" i="36"/>
  <c r="F832" i="36"/>
  <c r="F831" i="36"/>
  <c r="F830" i="36"/>
  <c r="F829" i="36"/>
  <c r="F828" i="36"/>
  <c r="F827" i="36"/>
  <c r="F825" i="36"/>
  <c r="F824" i="36"/>
  <c r="F823" i="36"/>
  <c r="F822" i="36"/>
  <c r="F821" i="36"/>
  <c r="F820" i="36"/>
  <c r="F819" i="36"/>
  <c r="F818" i="36"/>
  <c r="F817" i="36"/>
  <c r="F816" i="36"/>
  <c r="F815" i="36"/>
  <c r="F814" i="36"/>
  <c r="F813" i="36"/>
  <c r="F809" i="36"/>
  <c r="F808" i="36"/>
  <c r="F807" i="36"/>
  <c r="F806" i="36"/>
  <c r="F805" i="36"/>
  <c r="F803" i="36"/>
  <c r="F802" i="36"/>
  <c r="F801" i="36"/>
  <c r="F800" i="36"/>
  <c r="F799" i="36"/>
  <c r="F798" i="36"/>
  <c r="F797" i="36"/>
  <c r="F796" i="36"/>
  <c r="F795" i="36"/>
  <c r="F794" i="36"/>
  <c r="F793" i="36"/>
  <c r="F792" i="36"/>
  <c r="F791" i="36"/>
  <c r="F787" i="36"/>
  <c r="F786" i="36"/>
  <c r="F785" i="36"/>
  <c r="F784" i="36"/>
  <c r="F783" i="36"/>
  <c r="F781" i="36"/>
  <c r="F780" i="36"/>
  <c r="F779" i="36"/>
  <c r="F778" i="36"/>
  <c r="F777" i="36"/>
  <c r="F776" i="36"/>
  <c r="F775" i="36"/>
  <c r="F774" i="36"/>
  <c r="F773" i="36"/>
  <c r="F772" i="36"/>
  <c r="F771" i="36"/>
  <c r="F770" i="36"/>
  <c r="F769" i="36"/>
  <c r="F765" i="36"/>
  <c r="F764" i="36"/>
  <c r="F763" i="36"/>
  <c r="F762" i="36"/>
  <c r="F761" i="36"/>
  <c r="F759" i="36"/>
  <c r="F758" i="36"/>
  <c r="F757" i="36"/>
  <c r="F756" i="36"/>
  <c r="F755" i="36"/>
  <c r="F754" i="36"/>
  <c r="F753" i="36"/>
  <c r="F752" i="36"/>
  <c r="F751" i="36"/>
  <c r="F750" i="36"/>
  <c r="F749" i="36"/>
  <c r="F748" i="36"/>
  <c r="F747" i="36"/>
  <c r="F743" i="36"/>
  <c r="F742" i="36"/>
  <c r="F741" i="36"/>
  <c r="F740" i="36"/>
  <c r="F739" i="36"/>
  <c r="F738" i="36"/>
  <c r="F737" i="36"/>
  <c r="F736" i="36"/>
  <c r="F735" i="36"/>
  <c r="F734" i="36"/>
  <c r="F731" i="36"/>
  <c r="F730" i="36"/>
  <c r="F729" i="36"/>
  <c r="F728" i="36"/>
  <c r="F727" i="36"/>
  <c r="F726" i="36"/>
  <c r="F725" i="36"/>
  <c r="F724" i="36"/>
  <c r="F723" i="36"/>
  <c r="F722" i="36"/>
  <c r="F721" i="36"/>
  <c r="F720" i="36"/>
  <c r="F719" i="36"/>
  <c r="F718" i="36"/>
  <c r="F717" i="36"/>
  <c r="F716" i="36"/>
  <c r="F715" i="36"/>
  <c r="F714" i="36"/>
  <c r="F713" i="36"/>
  <c r="F712" i="36"/>
  <c r="F711" i="36"/>
  <c r="F709" i="36"/>
  <c r="F708" i="36"/>
  <c r="F707" i="36"/>
  <c r="F706" i="36"/>
  <c r="F705" i="36"/>
  <c r="F704" i="36"/>
  <c r="F703" i="36"/>
  <c r="F702" i="36"/>
  <c r="F701" i="36"/>
  <c r="F700" i="36"/>
  <c r="F699" i="36"/>
  <c r="F698" i="36"/>
  <c r="F697" i="36"/>
  <c r="F696" i="36"/>
  <c r="F695" i="36"/>
  <c r="F694" i="36"/>
  <c r="F693" i="36"/>
  <c r="F692" i="36"/>
  <c r="F691" i="36"/>
  <c r="F690" i="36"/>
  <c r="F686" i="36"/>
  <c r="F685" i="36"/>
  <c r="F684" i="36"/>
  <c r="F683" i="36"/>
  <c r="F681" i="36"/>
  <c r="F680" i="36"/>
  <c r="F679" i="36"/>
  <c r="F678" i="36"/>
  <c r="F677" i="36"/>
  <c r="F676" i="36"/>
  <c r="F675" i="36"/>
  <c r="F674" i="36"/>
  <c r="F673" i="36"/>
  <c r="F672" i="36"/>
  <c r="F671" i="36"/>
  <c r="F670" i="36"/>
  <c r="F669" i="36"/>
  <c r="F665" i="36"/>
  <c r="F664" i="36"/>
  <c r="F663" i="36"/>
  <c r="F662" i="36"/>
  <c r="F661" i="36"/>
  <c r="F660" i="36"/>
  <c r="F659" i="36"/>
  <c r="F658" i="36"/>
  <c r="F657" i="36"/>
  <c r="F656" i="36"/>
  <c r="F655" i="36"/>
  <c r="F654" i="36"/>
  <c r="F653" i="36"/>
  <c r="F652" i="36"/>
  <c r="F651" i="36"/>
  <c r="F649" i="36"/>
  <c r="F648" i="36"/>
  <c r="F647" i="36"/>
  <c r="F646" i="36"/>
  <c r="F645" i="36"/>
  <c r="F644" i="36"/>
  <c r="F643" i="36"/>
  <c r="F642" i="36"/>
  <c r="F641" i="36"/>
  <c r="F640" i="36"/>
  <c r="F639" i="36"/>
  <c r="F638" i="36"/>
  <c r="F637" i="36"/>
  <c r="F633" i="36"/>
  <c r="F632" i="36"/>
  <c r="F631" i="36"/>
  <c r="F630" i="36"/>
  <c r="F629" i="36"/>
  <c r="F628" i="36"/>
  <c r="F627" i="36"/>
  <c r="F626" i="36"/>
  <c r="F625" i="36"/>
  <c r="F624" i="36"/>
  <c r="F623" i="36"/>
  <c r="F622" i="36"/>
  <c r="F621" i="36"/>
  <c r="F620" i="36"/>
  <c r="F618" i="36"/>
  <c r="F617" i="36"/>
  <c r="F616" i="36"/>
  <c r="F615" i="36"/>
  <c r="F614" i="36"/>
  <c r="F613" i="36"/>
  <c r="F612" i="36"/>
  <c r="F611" i="36"/>
  <c r="F610" i="36"/>
  <c r="F609" i="36"/>
  <c r="F608" i="36"/>
  <c r="F607" i="36"/>
  <c r="F606" i="36"/>
  <c r="F602" i="36"/>
  <c r="F601" i="36"/>
  <c r="F600" i="36"/>
  <c r="F599" i="36"/>
  <c r="F598" i="36"/>
  <c r="F597" i="36"/>
  <c r="F595" i="36"/>
  <c r="F594" i="36"/>
  <c r="F593" i="36"/>
  <c r="F592" i="36"/>
  <c r="F591" i="36"/>
  <c r="F590" i="36"/>
  <c r="F589" i="36"/>
  <c r="F588" i="36"/>
  <c r="F587" i="36"/>
  <c r="F586" i="36"/>
  <c r="F585" i="36"/>
  <c r="F584" i="36"/>
  <c r="F583" i="36"/>
  <c r="F579" i="36"/>
  <c r="F578" i="36"/>
  <c r="F577" i="36"/>
  <c r="F576" i="36"/>
  <c r="F575" i="36"/>
  <c r="F573" i="36"/>
  <c r="F572" i="36"/>
  <c r="F571" i="36"/>
  <c r="F570" i="36"/>
  <c r="F569" i="36"/>
  <c r="F568" i="36"/>
  <c r="F567" i="36"/>
  <c r="F566" i="36"/>
  <c r="F565" i="36"/>
  <c r="F564" i="36"/>
  <c r="F563" i="36"/>
  <c r="F562" i="36"/>
  <c r="F561" i="36"/>
  <c r="F557" i="36"/>
  <c r="F556" i="36"/>
  <c r="F555" i="36"/>
  <c r="F554" i="36"/>
  <c r="F553" i="36"/>
  <c r="F551" i="36"/>
  <c r="F550" i="36"/>
  <c r="F549" i="36"/>
  <c r="F548" i="36"/>
  <c r="F547" i="36"/>
  <c r="F546" i="36"/>
  <c r="F545" i="36"/>
  <c r="F544" i="36"/>
  <c r="F543" i="36"/>
  <c r="F542" i="36"/>
  <c r="F541" i="36"/>
  <c r="F540" i="36"/>
  <c r="F539" i="36"/>
  <c r="F535" i="36"/>
  <c r="F534" i="36"/>
  <c r="F533" i="36"/>
  <c r="F532" i="36"/>
  <c r="F531" i="36"/>
  <c r="F530" i="36"/>
  <c r="F528" i="36"/>
  <c r="F527" i="36"/>
  <c r="F526" i="36"/>
  <c r="F525" i="36"/>
  <c r="F524" i="36"/>
  <c r="F523" i="36"/>
  <c r="F522" i="36"/>
  <c r="F521" i="36"/>
  <c r="F520" i="36"/>
  <c r="F519" i="36"/>
  <c r="F518" i="36"/>
  <c r="F517" i="36"/>
  <c r="F516" i="36"/>
  <c r="F512" i="36"/>
  <c r="F511" i="36"/>
  <c r="F510" i="36"/>
  <c r="F509" i="36"/>
  <c r="F508" i="36"/>
  <c r="F507" i="36"/>
  <c r="F506" i="36"/>
  <c r="F505" i="36"/>
  <c r="F504" i="36"/>
  <c r="F503" i="36"/>
  <c r="F500" i="36"/>
  <c r="F499" i="36"/>
  <c r="F498" i="36"/>
  <c r="F497" i="36"/>
  <c r="F496" i="36"/>
  <c r="F495" i="36"/>
  <c r="F494" i="36"/>
  <c r="F493" i="36"/>
  <c r="F492" i="36"/>
  <c r="F491" i="36"/>
  <c r="F490" i="36"/>
  <c r="F489" i="36"/>
  <c r="F488" i="36"/>
  <c r="F487" i="36"/>
  <c r="F486" i="36"/>
  <c r="F484" i="36"/>
  <c r="F483" i="36"/>
  <c r="F482" i="36"/>
  <c r="F481" i="36"/>
  <c r="F480" i="36"/>
  <c r="F479" i="36"/>
  <c r="F478" i="36"/>
  <c r="F477" i="36"/>
  <c r="F476" i="36"/>
  <c r="F475" i="36"/>
  <c r="F474" i="36"/>
  <c r="F473" i="36"/>
  <c r="F472" i="36"/>
  <c r="F471" i="36"/>
  <c r="F470" i="36"/>
  <c r="F469" i="36"/>
  <c r="F468" i="36"/>
  <c r="F467" i="36"/>
  <c r="F466" i="36"/>
  <c r="F465" i="36"/>
  <c r="F461" i="36"/>
  <c r="F460" i="36"/>
  <c r="F459" i="36"/>
  <c r="F458" i="36"/>
  <c r="F457" i="36"/>
  <c r="F456" i="36"/>
  <c r="F455" i="36"/>
  <c r="F454" i="36"/>
  <c r="F453" i="36"/>
  <c r="F452" i="36"/>
  <c r="F451" i="36"/>
  <c r="F450" i="36"/>
  <c r="F449" i="36"/>
  <c r="F447" i="36"/>
  <c r="F446" i="36"/>
  <c r="F445" i="36"/>
  <c r="F444" i="36"/>
  <c r="F443" i="36"/>
  <c r="F442" i="36"/>
  <c r="F441" i="36"/>
  <c r="F440" i="36"/>
  <c r="F439" i="36"/>
  <c r="F438" i="36"/>
  <c r="F437" i="36"/>
  <c r="F436" i="36"/>
  <c r="F435" i="36"/>
  <c r="F434" i="36"/>
  <c r="F433" i="36"/>
  <c r="F432" i="36"/>
  <c r="F431" i="36"/>
  <c r="F430" i="36"/>
  <c r="F429" i="36"/>
  <c r="F428" i="36"/>
  <c r="F424" i="36"/>
  <c r="F423" i="36"/>
  <c r="F422" i="36"/>
  <c r="F421" i="36"/>
  <c r="F420" i="36"/>
  <c r="F418" i="36"/>
  <c r="F417" i="36"/>
  <c r="F416" i="36"/>
  <c r="F415" i="36"/>
  <c r="F414" i="36"/>
  <c r="F413" i="36"/>
  <c r="F412" i="36"/>
  <c r="F411" i="36"/>
  <c r="F410" i="36"/>
  <c r="F409" i="36"/>
  <c r="F408" i="36"/>
  <c r="F407" i="36"/>
  <c r="F406" i="36"/>
  <c r="F402" i="36"/>
  <c r="F401" i="36"/>
  <c r="F400" i="36"/>
  <c r="F399" i="36"/>
  <c r="F398" i="36"/>
  <c r="F396" i="36"/>
  <c r="F395" i="36"/>
  <c r="F394" i="36"/>
  <c r="F393" i="36"/>
  <c r="F392" i="36"/>
  <c r="F391" i="36"/>
  <c r="F390" i="36"/>
  <c r="F389" i="36"/>
  <c r="F388" i="36"/>
  <c r="F387" i="36"/>
  <c r="F386" i="36"/>
  <c r="F385" i="36"/>
  <c r="F384" i="36"/>
  <c r="F383" i="36"/>
  <c r="F382" i="36"/>
  <c r="F381" i="36"/>
  <c r="F380" i="36"/>
  <c r="F379" i="36"/>
  <c r="F378" i="36"/>
  <c r="F374" i="36"/>
  <c r="F373" i="36"/>
  <c r="F372" i="36"/>
  <c r="F371" i="36"/>
  <c r="F370" i="36"/>
  <c r="F369" i="36"/>
  <c r="F368" i="36"/>
  <c r="F367" i="36"/>
  <c r="F366" i="36"/>
  <c r="F365" i="36"/>
  <c r="F364" i="36"/>
  <c r="F363" i="36"/>
  <c r="F362" i="36"/>
  <c r="F361" i="36"/>
  <c r="F360" i="36"/>
  <c r="F357" i="36"/>
  <c r="F356" i="36"/>
  <c r="F355" i="36"/>
  <c r="F354" i="36"/>
  <c r="F353" i="36"/>
  <c r="F352" i="36"/>
  <c r="F351" i="36"/>
  <c r="F350" i="36"/>
  <c r="F349" i="36"/>
  <c r="F348" i="36"/>
  <c r="F347" i="36"/>
  <c r="F346" i="36"/>
  <c r="F345" i="36"/>
  <c r="F344" i="36"/>
  <c r="F343" i="36"/>
  <c r="F342" i="36"/>
  <c r="F341" i="36"/>
  <c r="F340" i="36"/>
  <c r="F339" i="36"/>
  <c r="F338" i="36"/>
  <c r="F337" i="36"/>
  <c r="F336" i="36"/>
  <c r="F334" i="36"/>
  <c r="F333" i="36"/>
  <c r="F332" i="36"/>
  <c r="F331" i="36"/>
  <c r="F330" i="36"/>
  <c r="F329" i="36"/>
  <c r="F328" i="36"/>
  <c r="F327" i="36"/>
  <c r="F326" i="36"/>
  <c r="F325" i="36"/>
  <c r="F324" i="36"/>
  <c r="F323" i="36"/>
  <c r="F322" i="36"/>
  <c r="F321" i="36"/>
  <c r="F320" i="36"/>
  <c r="F319" i="36"/>
  <c r="F318" i="36"/>
  <c r="F317" i="36"/>
  <c r="F316" i="36"/>
  <c r="F315" i="36"/>
  <c r="F314" i="36"/>
  <c r="F313" i="36"/>
  <c r="F311" i="36"/>
  <c r="F310" i="36"/>
  <c r="F306" i="36"/>
  <c r="F305" i="36"/>
  <c r="F304" i="36"/>
  <c r="F303" i="36"/>
  <c r="F301" i="36"/>
  <c r="F300" i="36"/>
  <c r="F299" i="36"/>
  <c r="F298" i="36"/>
  <c r="F297" i="36"/>
  <c r="F296" i="36"/>
  <c r="F295" i="36"/>
  <c r="F294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78" i="36"/>
  <c r="F277" i="36"/>
  <c r="F276" i="36"/>
  <c r="F275" i="36"/>
  <c r="F274" i="36"/>
  <c r="F273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49" i="36"/>
  <c r="F248" i="36"/>
  <c r="F247" i="36"/>
  <c r="F246" i="36"/>
  <c r="F245" i="36"/>
  <c r="F244" i="36"/>
  <c r="F243" i="36"/>
  <c r="F242" i="36"/>
  <c r="F241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6" i="36"/>
  <c r="F215" i="36"/>
  <c r="F214" i="36"/>
  <c r="F213" i="36"/>
  <c r="F212" i="36"/>
  <c r="F210" i="36"/>
  <c r="F209" i="36"/>
  <c r="F208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88" i="36"/>
  <c r="F187" i="36"/>
  <c r="F186" i="36"/>
  <c r="F185" i="36"/>
  <c r="F184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59" i="36"/>
  <c r="F158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1" i="36"/>
  <c r="F120" i="36"/>
  <c r="F119" i="36"/>
  <c r="F118" i="36"/>
  <c r="F117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99" i="36"/>
  <c r="F98" i="36"/>
  <c r="F97" i="36"/>
  <c r="F96" i="36"/>
  <c r="F95" i="36"/>
  <c r="F94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6" i="36"/>
  <c r="F75" i="36"/>
  <c r="F74" i="36"/>
  <c r="F73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788" i="36" l="1"/>
  <c r="F425" i="36"/>
  <c r="F840" i="36"/>
  <c r="F953" i="36"/>
  <c r="F189" i="36"/>
  <c r="F403" i="36"/>
  <c r="F217" i="36"/>
  <c r="F1010" i="36"/>
  <c r="F100" i="36"/>
  <c r="F279" i="36"/>
  <c r="F375" i="36"/>
  <c r="F536" i="36"/>
  <c r="F122" i="36"/>
  <c r="F307" i="36"/>
  <c r="F666" i="36"/>
  <c r="F1111" i="36"/>
  <c r="F580" i="36"/>
  <c r="F766" i="36"/>
  <c r="F810" i="36"/>
  <c r="F933" i="36"/>
  <c r="F462" i="36"/>
  <c r="F160" i="36"/>
  <c r="F558" i="36"/>
  <c r="F687" i="36"/>
  <c r="F77" i="36"/>
  <c r="F744" i="36"/>
  <c r="F513" i="36"/>
  <c r="F634" i="36"/>
  <c r="F861" i="36"/>
  <c r="F250" i="36"/>
  <c r="F908" i="36"/>
  <c r="F1140" i="36"/>
  <c r="F1063" i="36"/>
  <c r="F1163" i="36"/>
  <c r="F603" i="36"/>
  <c r="F1235" i="36"/>
  <c r="F1042" i="36"/>
  <c r="F1236" i="36" l="1"/>
  <c r="G250" i="36" s="1"/>
  <c r="G580" i="36" l="1"/>
  <c r="G77" i="36"/>
  <c r="G217" i="36"/>
  <c r="G744" i="36"/>
  <c r="G1163" i="36"/>
  <c r="G122" i="36"/>
  <c r="G307" i="36"/>
  <c r="F1237" i="36"/>
  <c r="F1238" i="36" s="1"/>
  <c r="F1242" i="36" s="1"/>
  <c r="G788" i="36"/>
  <c r="G425" i="36"/>
  <c r="G840" i="36"/>
  <c r="G953" i="36"/>
  <c r="G861" i="36"/>
  <c r="G375" i="36"/>
  <c r="G666" i="36"/>
  <c r="G1063" i="36"/>
  <c r="G160" i="36"/>
  <c r="G603" i="36"/>
  <c r="G908" i="36"/>
  <c r="G810" i="36"/>
  <c r="G558" i="36"/>
  <c r="G403" i="36"/>
  <c r="G687" i="36"/>
  <c r="G513" i="36"/>
  <c r="G100" i="36"/>
  <c r="G933" i="36"/>
  <c r="G1042" i="36"/>
  <c r="G189" i="36"/>
  <c r="G536" i="36"/>
  <c r="G1140" i="36"/>
  <c r="G1235" i="36"/>
  <c r="G1010" i="36"/>
  <c r="G279" i="36"/>
  <c r="G634" i="36"/>
  <c r="G766" i="36"/>
  <c r="G462" i="36"/>
  <c r="G1111" i="36"/>
  <c r="G1236" i="36" l="1"/>
</calcChain>
</file>

<file path=xl/sharedStrings.xml><?xml version="1.0" encoding="utf-8"?>
<sst xmlns="http://schemas.openxmlformats.org/spreadsheetml/2006/main" count="2310" uniqueCount="393">
  <si>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</si>
  <si>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</si>
  <si>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</si>
  <si>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</si>
  <si>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</si>
  <si>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</si>
  <si>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</si>
  <si>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</si>
  <si>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Ընդհանուրը</t>
  </si>
  <si>
    <t>ԱԱՀ - 20%</t>
  </si>
  <si>
    <t>Գումարը 
%- ով</t>
  </si>
  <si>
    <t>կգ</t>
  </si>
  <si>
    <r>
      <t>մ</t>
    </r>
    <r>
      <rPr>
        <vertAlign val="superscript"/>
        <sz val="10"/>
        <rFont val="Sylfaen"/>
        <family val="1"/>
      </rPr>
      <t>2</t>
    </r>
  </si>
  <si>
    <t>հատ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</si>
  <si>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</si>
  <si>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</si>
  <si>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տն</t>
  </si>
  <si>
    <t>գծմ</t>
  </si>
  <si>
    <t xml:space="preserve">Պողպատե էլ/եռակցող կցաշուրթերի մոնտաժում  DN50, PN=1,0ՄՊա 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</si>
  <si>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</si>
  <si>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</si>
  <si>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r>
      <t>մ</t>
    </r>
    <r>
      <rPr>
        <vertAlign val="superscript"/>
        <sz val="10"/>
        <rFont val="Sylfaen"/>
        <family val="1"/>
      </rPr>
      <t>3</t>
    </r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</si>
  <si>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</si>
  <si>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</si>
  <si>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</si>
  <si>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Պոլիէթիլենե (HDPE)  եռակցվող խողովակների մոնտաժում խրամուղիներում DN63, PN=1,0 ՄՊա, փորձարկումով</t>
  </si>
  <si>
    <t xml:space="preserve">Սեպավոր փականների մոնտաժում DN50, PN=1,0ՄՊա 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</si>
  <si>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</si>
  <si>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>մ</t>
    </r>
    <r>
      <rPr>
        <vertAlign val="superscript"/>
        <sz val="10"/>
        <rFont val="Sylfaen"/>
        <family val="1"/>
        <charset val="204"/>
      </rPr>
      <t>2</t>
    </r>
  </si>
  <si>
    <t>Պոլիէթիլենե (HDPE)  եռակցվող խողովակների մոնտաժում խրամուղիներում DN110, PN=1,0 ՄՊա, փորձարկումով</t>
  </si>
  <si>
    <t>Պոլիէթիլեն DN110(HDPE) - մետաղ DN100(St) (НС) կցորդիչների մոնտաժում</t>
  </si>
  <si>
    <t>Պոլիէթիլեն DN63(HDPE) - մետաղ DN50(St) (НС) կցորդիչների մոնտաժում</t>
  </si>
  <si>
    <t>Փականների տակդիր 50(St) խողովակից և δ=6մմ, 100x100մմ չափերով 2թիթեղներից, Gմիջ=4,8կգ (1 հատ)</t>
  </si>
  <si>
    <t>Ասֆալտբետոնե ծածկույթի կտրում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</si>
  <si>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</si>
  <si>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</si>
  <si>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</si>
  <si>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Պոլիէթիլենե (HDPE) խողովակների միացում խամութային անցումով DN110xDN25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</si>
  <si>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</si>
  <si>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</si>
  <si>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Պոլիէթիլենե (HDPE) DN90 խողովակների լվացում, ախտահանում</t>
  </si>
  <si>
    <t>Պոլիէթիլենե (HDPE) DN110 խողովակների լվացում, ախտահանում</t>
  </si>
  <si>
    <t>Պոլիէթիլենե (HDPE) DN63 խողովակների լվացում, ախտահանում</t>
  </si>
  <si>
    <t>տ</t>
  </si>
  <si>
    <t>Պոլիէթիլենե (HDPE)  եռակցվող խողովակների մոնտաժում խրամուղիներում DN50, PN=1,0 ՄՊա, փորձարկումով</t>
  </si>
  <si>
    <t>Պոլիէթիլենե (HDPE) DN50 խողովակների լվացում, ախտահանում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</si>
  <si>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</si>
  <si>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</si>
  <si>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</si>
  <si>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</si>
  <si>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DN15</t>
  </si>
  <si>
    <t>Պոլիէթիլենե կցամասի մոնտաժում (էգ) DN15</t>
  </si>
  <si>
    <t>Պոլիէթիլենե կցամասի մոնտաժում (որձ) DN15</t>
  </si>
  <si>
    <t>Ջրաչափի միացումների մոնտաժում DN15</t>
  </si>
  <si>
    <t>Պոլիէթիլենե (HDPE) խողովակների միացում խամութային անցումով DN50xDN25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</si>
  <si>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</si>
  <si>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Փրփրապլաստ  h=15մմ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</si>
  <si>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</si>
  <si>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</si>
  <si>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</si>
  <si>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</si>
  <si>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Պոլիէթիլենե (HDPE)  եռակցվող խողովակների մոնտաժում խրամուղիներում DN160, PN=1,0 ՄՊա, փորձարկումով</t>
  </si>
  <si>
    <t>Պոլիէթիլեն DN63(HDPE) խցափակիչի մոնտաժում</t>
  </si>
  <si>
    <t>Պոլիէթիլեն DN160(HDPE) - մետաղ DN150(St) (НС) կցորդիչների մոնտաժում</t>
  </si>
  <si>
    <t xml:space="preserve">Խրամուղու լրամշակում ձեռքով, հատակի հարթեցմամբ 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</si>
  <si>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Մեծամոր համայնքի, Նորապատ բնակավայրի փողոցների ջրագծերի փոխարինում</t>
    </r>
  </si>
  <si>
    <t>1.1․ Ջրագիծ - Ջ1</t>
  </si>
  <si>
    <t>1.1.1.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</si>
  <si>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</si>
  <si>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IV կարգի գրունտներում էքսկավատորով (քանդված ասֆալտբետոն և խիճ), բարձելով ա/մ</t>
  </si>
  <si>
    <t>Բարձած ասֆալտբետոնի  և խճի տեղափոխում 3.0 կմ   աղբավայր</t>
  </si>
  <si>
    <t>Խրամուղու և փոսորակների մշակում IV կարգի գրունտներում էքսկավատորով, բարձելով ա/մ</t>
  </si>
  <si>
    <t>Խրամուղու և փոսորակների մշակում IV կարգի գրունտներում էքսկավատորով,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</si>
  <si>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</si>
  <si>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IV կարգի գրունտներում ձեռքով, կողալիցքով</t>
  </si>
  <si>
    <t>Կողալիցքի IV կարգի գրունտների բարձում ա/մ</t>
  </si>
  <si>
    <t>Բարձած գրունտի տեղափոխում  3.0 կմ   աղբավայր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</si>
  <si>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</si>
  <si>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 ձեռքով, կողալիցքով</t>
  </si>
  <si>
    <t>Կողալիցքի V կարգի գրունտների բարձում ա/մ</t>
  </si>
  <si>
    <t xml:space="preserve">Խրամուղու և փոսորակների լրամշակում ձեռքով, հատակի հարթեցմամբ 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</si>
  <si>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</si>
  <si>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</si>
  <si>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1.1.2․ Տեխնոլոգիական աշխատանքներ</t>
  </si>
  <si>
    <t>Գոյություն ունեցող Ø150 պողպատե խողովակի կտրում (2 տեղ), ապամոնտաժում</t>
  </si>
  <si>
    <t>Գոյություն ունեցող  պողպատե Փ150մմ ջրատարի խցափակում 250x250մմ δ=6մմ պողպատե թիթեղով (1տեղ)</t>
  </si>
  <si>
    <t xml:space="preserve">Պողպատե (St) DN159x4 էլ. եռակցվող խողովակների մոնտաժում, փորձարկումով </t>
  </si>
  <si>
    <t>Պոլիէթիլենե ազդանշանային ժապավեն</t>
  </si>
  <si>
    <t xml:space="preserve">Սեպավոր փականների մոնտաժում DN150, PN=1,0ՄՊա </t>
  </si>
  <si>
    <t xml:space="preserve">Պողպատե էլ/եռակցող կցաշուրթերի մոնտաժում  DN150, PN=1,0ՄՊա </t>
  </si>
  <si>
    <t>Պողպատե DN150(St) խողովակների ձևավոր մասերի մոնտաժում (6 հատ )</t>
  </si>
  <si>
    <t>Պողպատե (St) եռաբաշխիչ DN150</t>
  </si>
  <si>
    <t>Պողպատե  (St) անկյուն DN150</t>
  </si>
  <si>
    <t>Պոլիէթիլեն DN160(HDPE) քառաբաշխիչի մոնտաժում</t>
  </si>
  <si>
    <t>Պոլիէթիլեն DN160(HDPE) եռաբաշխիչի մոնտաժում</t>
  </si>
  <si>
    <t>Պոլիէթիլեն DN160x110(HDPE) անցման մոնտաժում</t>
  </si>
  <si>
    <t>Պոլիէթիլեն DN110(HDPE) խցափակիչի մոնտաժում</t>
  </si>
  <si>
    <t>Փականների տակդիր 50(St) խողովակից և δ=6մմ, 100x100մմ չափերով 2թիթեղներից, Gմիջ=4,8կգ (7 հատ)</t>
  </si>
  <si>
    <t xml:space="preserve">Պողպատե (St) DN159x4  խողովակների և ձևավոր մասերի հակակոռոզիոն մեկուսացում  </t>
  </si>
  <si>
    <t>Պոլիէթիլենե (HDPE) DN160 խողովակների լվացում, ախտահանում</t>
  </si>
  <si>
    <t>Պողպատե (St) DN159x4 խողովակների լվացում, ախտահանում</t>
  </si>
  <si>
    <t>1.1.3․ Շինարարական աշխատանքներ</t>
  </si>
  <si>
    <t>Ե/բ կլոր հոր D=2.0մ  H=1,5մ (1 հատ) D=1.5մ  H=1,5մ (3 հատ)</t>
  </si>
  <si>
    <t>Նախապատրաստական շերտի իրականացում B7.5 դասի բետոնից h=10սմ հաստությամբ</t>
  </si>
  <si>
    <t>D=2.0մ տրամագծով հավաքովի ե/բ էլեմենտներով հորի կառուցում</t>
  </si>
  <si>
    <t xml:space="preserve">Հիմքի հավաքովի ե/բ սալ ՀՍ 20 տիպի </t>
  </si>
  <si>
    <t xml:space="preserve">Պատի հավաքովի ե/բ օղակ ՊՕ 20-9 տիպի </t>
  </si>
  <si>
    <t xml:space="preserve">Պատի հավաքովի ե/բ օղակ ՊՕ 20-6 տիպի </t>
  </si>
  <si>
    <t>Ծածկի հավաքովի ե/բ սալ ԾՍ 20 տիպի, թուջե ծանր մտոցով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</si>
  <si>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</si>
  <si>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</si>
  <si>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</si>
  <si>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մտոցով</t>
  </si>
  <si>
    <t>Ներդիր դետալների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</si>
  <si>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</si>
  <si>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</si>
  <si>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1.1.4․ Այլ աշխատանքներ</t>
  </si>
  <si>
    <t>Գոյություն ունեցող DN110  պոլիէթիլենե խողովակների կտրում, 2տեղ</t>
  </si>
  <si>
    <t>Գոյություն ունեցող DN75  պոլիէթիլենե խողովակների կտրում, 2տեղ</t>
  </si>
  <si>
    <t>Պոլիէթիլեն DN75(HDPE) խցափակիչի մոնտաժում</t>
  </si>
  <si>
    <t>Ընդամենը 1.1.</t>
  </si>
  <si>
    <t>1.2․ Ջրագիծ - Ջ1-1</t>
  </si>
  <si>
    <t>1.2.1. Հողային աշխատանքներ</t>
  </si>
  <si>
    <t>1.2.2․ Տեխնոլոգիական աշխատանքներ</t>
  </si>
  <si>
    <t>Պոլիէթիլեն DN160x63(HDPE) անցման մոնտաժում</t>
  </si>
  <si>
    <t>Պոլիէթիլեն DN63x50(HDPE) անցման մոնտաժում</t>
  </si>
  <si>
    <t>Պոլիէթիլեն DN50(HDPE) խցափակիչի մոնտաժում</t>
  </si>
  <si>
    <t>Ընդամենը 1.2.</t>
  </si>
  <si>
    <t>1.3․ Ջրագիծ - Ջ1-2</t>
  </si>
  <si>
    <t>1.3.1. Հողային աշխատանքներ</t>
  </si>
  <si>
    <t>Խրամուղու մշակում IV կարգի գրունտներում էքսկավատորով, բարձելով ա/մ</t>
  </si>
  <si>
    <t>Խրամուղու մշակում IV կարգի գրունտներում էքսկավատորով, կողալիցքով</t>
  </si>
  <si>
    <t>Խրամուղու 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</si>
  <si>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</si>
  <si>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</si>
  <si>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>Բարձած գրունտի տեղափոխում 3.0 կմ   աղբավայր</t>
  </si>
  <si>
    <t>Խրամուղու ետլիցք կողալիցքի մշակված գրունտներից մեխանիզմով, տոփանումով</t>
  </si>
  <si>
    <t>1.3.2․ Տեխնոլոգիական աշխատանքներ</t>
  </si>
  <si>
    <t>Ընդամենը 1.3.</t>
  </si>
  <si>
    <t>1.4․ Ջրագիծ - Ջ1-3</t>
  </si>
  <si>
    <t>1.4.1.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</si>
  <si>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</si>
  <si>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1.4.2․ Տեխնոլոգիական աշխատանքներ</t>
  </si>
  <si>
    <t xml:space="preserve">Պողպատե (St) DN57x3.5 էլ. եռակցվող խողովակների մոնտաժում, փորձարկումով </t>
  </si>
  <si>
    <t>Պողպատե DN150(St) խողովակների ձևավոր մասերի մոնտաժում (2 հատ )</t>
  </si>
  <si>
    <t>Պողպատե (St) անցում DN150xDN100</t>
  </si>
  <si>
    <t>Պողպատե (St) անցում DN100xDN50</t>
  </si>
  <si>
    <t>Պոլիէթիլեն DN63(HDPE) եռաբաշխիչի մոնտաժում</t>
  </si>
  <si>
    <t xml:space="preserve">Պողպատե (St) DN57x3.5  խողովակների և ձևավոր մասերի հակակոռոզիոն մեկուսացում  </t>
  </si>
  <si>
    <t>Պողպատե (St) DN57x3,5 խողովակների լվացում, ախտահանում</t>
  </si>
  <si>
    <t>Ընդամենը 1.4.</t>
  </si>
  <si>
    <t>1.5․ Ջրագիծ - Ջ1-3-1</t>
  </si>
  <si>
    <t>1.5.1.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</si>
  <si>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(5,4մ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</si>
  <si>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1.5.2․ Տեխնոլոգիական աշխատանքներ</t>
  </si>
  <si>
    <t>Ընդամենը 1.5.</t>
  </si>
  <si>
    <t>1.6․ Ջրագիծ - Ջ1-4</t>
  </si>
  <si>
    <t>1.6.1.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</si>
  <si>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(205,0մ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</si>
  <si>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1.6.2․ Տեխնոլոգիական աշխատանքներ</t>
  </si>
  <si>
    <t>Ընդամենը 1.6.</t>
  </si>
  <si>
    <t>1.7․ Ջրագիծ - Ջ1-5</t>
  </si>
  <si>
    <t>1.7.1. Հողային աշխատանքներ</t>
  </si>
  <si>
    <t>1.7.2․ Տեխնոլոգիական աշխատանքներ</t>
  </si>
  <si>
    <t>Պոլիէթիլեն DN110x63(HDPE) անցման մոնտաժում</t>
  </si>
  <si>
    <t>Պոլիէթիլեն DN63(HDPE) անկյան մոնտաժում</t>
  </si>
  <si>
    <t>Ընդամենը 1.7.</t>
  </si>
  <si>
    <t>1.8․ Ջրագիծ - Ջ1-6</t>
  </si>
  <si>
    <t>1.8.1.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</si>
  <si>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(216,0մ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</si>
  <si>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</si>
  <si>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1.8.2․ Տեխնոլոգիական աշխատանքներ</t>
  </si>
  <si>
    <t>Ընդամենը 1.8.</t>
  </si>
  <si>
    <t>1.9․ Ջրագիծ - Ջ1-6-1</t>
  </si>
  <si>
    <t>1.9.1. Հողային աշխատանքներ</t>
  </si>
  <si>
    <t>1.9.2․ Տեխնոլոգիական աշխատանքներ</t>
  </si>
  <si>
    <t>Ընդամենը 1.9.</t>
  </si>
  <si>
    <t>Ընդամենը 1.10.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</si>
  <si>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</si>
  <si>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</si>
  <si>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t>գծմ.</t>
  </si>
  <si>
    <r>
      <t>Ասֆալտբետոնե ծածկույթի քանդում հարվածահար մուրճով խրամուղու և փոսորակի ասֆալտապատ ծածկույթի ընդհանուր մակերեսի (466.0մ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</si>
  <si>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 xml:space="preserve">Խրամուղու և փոսորակների ետլիցք կողալիցքի մշակված գրունտներից ձեռքով, տոփանումով </t>
  </si>
  <si>
    <t>Պողպատե DN150(St) խողովակների ձևավոր մասերի մոնտաժում (5 հատ )</t>
  </si>
  <si>
    <t>Պողպատե (St) եռաբաշխիչ DN100</t>
  </si>
  <si>
    <t>Պոլիէթիլեն DN160 անկյան մոնտաժում 90°-30°</t>
  </si>
  <si>
    <t>Փականների տակդիր 50(St) խողովակից և δ=6մմ, 100x100մմ չափերով 2թիթեղներից, Gմիջ=4,8կգ (6 հատ)</t>
  </si>
  <si>
    <t xml:space="preserve">Ե/բ կլոր հոր D=2.0մ  H=1,5մ (1 հատ) D=1.5մ  H=1,5մ (1 հատ) </t>
  </si>
  <si>
    <t>Ընդամենը 1.11.</t>
  </si>
  <si>
    <t>1.12.1.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</si>
  <si>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(180,0մ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</si>
  <si>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1.12.2․ Տեխնոլոգիական աշխատանքներ</t>
  </si>
  <si>
    <t>Ընդամենը 1.12.</t>
  </si>
  <si>
    <t>1.13.1. Հողային աշխատանքներ</t>
  </si>
  <si>
    <t>Խրամուղու մշակում IV կարգի գրունտներում ձեռքով, կողալիցքով</t>
  </si>
  <si>
    <t>1.13.2․ Տեխնոլոգիական աշխատանքներ</t>
  </si>
  <si>
    <t>Ընդամենը 1.13.</t>
  </si>
  <si>
    <t>1.14.1.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</si>
  <si>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(6,8մ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</si>
  <si>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1.14.2․ Տեխնոլոգիական աշխատանքներ</t>
  </si>
  <si>
    <t>Պողպատե DN100(St) խողովակների ձևավոր մասերի մոնտաժում (1 հատ )</t>
  </si>
  <si>
    <t>Ընդամենը 1.14.</t>
  </si>
  <si>
    <t>1.15.1. Հողային աշխատանքներ</t>
  </si>
  <si>
    <t>1.15.2․ Տեխնոլոգիական աշխատանքներ</t>
  </si>
  <si>
    <t xml:space="preserve">Պողպատե (St) DN114x4 էլ. եռակցվող խողովակների մոնտաժում, փորձարկումով </t>
  </si>
  <si>
    <t>Պողպատե DN150-100(St) խողովակների ձևավոր մասերի մոնտաժում (3 հատ )</t>
  </si>
  <si>
    <t>Պոլիէթիլեն DN110(HDPE) քառաբաշխիչի մոնտաժում</t>
  </si>
  <si>
    <t>Պոլիէթիլեն DN110(HDPE) եռաբաշխիչի մոնտաժում</t>
  </si>
  <si>
    <t>Փականների տակդիր 50(St) խողովակից և δ=6մմ, 100x100մմ չափերով 2թիթեղներից, Gմիջ=4,8կգ (4 հատ)</t>
  </si>
  <si>
    <t xml:space="preserve">Պողպատե (St) DN114x4  խողովակների և ձևավոր մասերի հակակոռոզիոն մեկուսացում  </t>
  </si>
  <si>
    <t>Պողպատե (St) DN114x4 խողովակների լվացում, ախտահանում</t>
  </si>
  <si>
    <t xml:space="preserve">Ե/բ կլոր հոր D=2.0մ  H=1,5մ (1 հատ) </t>
  </si>
  <si>
    <t>Ընդամենը 1.15.</t>
  </si>
  <si>
    <t>1.16.1. Հողային աշխատանքներ</t>
  </si>
  <si>
    <t>1.16.2․ Տեխնոլոգիական աշխատանքներ</t>
  </si>
  <si>
    <t>Ընդամենը 1.16.</t>
  </si>
  <si>
    <t>1.17.1. Հողային աշխատանքներ</t>
  </si>
  <si>
    <t>1.17.2․ Տեխնոլոգիական աշխատանքներ</t>
  </si>
  <si>
    <t>Ընդամենը 1.17.</t>
  </si>
  <si>
    <t>1.18.1. Հողային աշխատանքներ</t>
  </si>
  <si>
    <t>1.18.2․ Տեխնոլոգիական աշխատանքներ</t>
  </si>
  <si>
    <t>Ընդամենը 1.18.</t>
  </si>
  <si>
    <t>1.19.1. Հողային աշխատանքներ</t>
  </si>
  <si>
    <t>1.19.2․ Տեխնոլոգիական աշխատանքներ</t>
  </si>
  <si>
    <t>Ընդամենը 1.19.</t>
  </si>
  <si>
    <t>1.20.1. Հողային աշխատանքներ</t>
  </si>
  <si>
    <t>1.20.2․ Տեխնոլոգիական աշխատանքներ</t>
  </si>
  <si>
    <t xml:space="preserve">Պողպատե (St) DN48x3,5 էլ. եռակցվող խողովակների մոնտաժում, փորձարկումով </t>
  </si>
  <si>
    <t>Պողպատե DN100-50(St) խողովակների ձևավոր մասերի մոնտաժում (2 հատ )</t>
  </si>
  <si>
    <t>Պողպատե (St) անցում DN50xDN40</t>
  </si>
  <si>
    <t>Պոլիէթիլեն DN50(HDPE) - մետաղ DN40(St) (НС) կցորդիչների մոնտաժում</t>
  </si>
  <si>
    <t xml:space="preserve">Պողպատե (St) DN48x3.5  խողովակների և ձևավոր մասերի հակակոռոզիոն մեկուսացում  </t>
  </si>
  <si>
    <t>Պողպատե (St) DN48x3.5 խողովակների լվացում, ախտահանում</t>
  </si>
  <si>
    <t>Ընդամենը 1.20.</t>
  </si>
  <si>
    <t>1.21.1. Հողային աշխատանքներ</t>
  </si>
  <si>
    <t>1.21.2․ Տեխնոլոգիական աշխատանքներ</t>
  </si>
  <si>
    <t>Պոլիէթիլեն DN50(HDPE) եռաբաշխիչի մոնտաժում</t>
  </si>
  <si>
    <t>Ընդամենը 1.21.</t>
  </si>
  <si>
    <t>1.22.1. Հողային աշխատանքներ</t>
  </si>
  <si>
    <t>1.22.2․ Տեխնոլոգիական աշխատանքներ</t>
  </si>
  <si>
    <t>Ընդամենը 1.22.</t>
  </si>
  <si>
    <t>1.23.1. Հողային աշխատանքներ</t>
  </si>
  <si>
    <t>1.23.2․ Տեխնոլոգիական աշխատանքներ</t>
  </si>
  <si>
    <t>Պողպատե DN100-50(St) խողովակների ձևավոր մասերի մոնտաժում (4 հատ )</t>
  </si>
  <si>
    <t>Փականների տակդիր 50(St) խողովակից և δ=6մմ, 100x100մմ չափերով 2թիթեղներից, Gմիջ=4,8կգ (3 հատ)</t>
  </si>
  <si>
    <t>Ընդամենը 1.23.</t>
  </si>
  <si>
    <t>1.24.1. Հողային աշխատանքներ</t>
  </si>
  <si>
    <t>1.24.2․ Տեխնոլոգիական աշխատանքներ</t>
  </si>
  <si>
    <t>Ընդամենը 1.24.</t>
  </si>
  <si>
    <t>1.25.1. Հողային աշխատանքներ</t>
  </si>
  <si>
    <t>1.25.2․ Տեխնոլոգիական աշխատանքներ</t>
  </si>
  <si>
    <t>Ընդամենը 1.25.</t>
  </si>
  <si>
    <t>1.26.1. Հողային աշխատանքներ</t>
  </si>
  <si>
    <t>1.26.2․ Տեխնոլոգիական աշխատանքներ</t>
  </si>
  <si>
    <t>Ընդամենը 1.26.</t>
  </si>
  <si>
    <t>1.27.1. Հողային աշխատանքներ</t>
  </si>
  <si>
    <t>1.27.2․ Տեխնոլոգիական աշխատանքներ</t>
  </si>
  <si>
    <t>Ընդամենը 1.27.</t>
  </si>
  <si>
    <t>1.28.1. Հողային աշխատանքներ</t>
  </si>
  <si>
    <t>1.28.2․ Տեխնոլոգիական աշխատանքներ</t>
  </si>
  <si>
    <t>Ընդամենը 1.28.</t>
  </si>
  <si>
    <t>1.29.1.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</si>
  <si>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(31,0մ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</si>
  <si>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1.29.2․ Տեխնոլոգիական աշխատանքներ</t>
  </si>
  <si>
    <t>Պոլիէթիլենե (HDPE)  եռակցվող խողովակների մոնտաժում խրամուղիներում DN90, PN=1,0 ՄՊա, փորձարկումով</t>
  </si>
  <si>
    <t xml:space="preserve">Էլ․ Ֆուժեր DN110(HDPE) կցորդիչի մոնտաժում </t>
  </si>
  <si>
    <t xml:space="preserve">Սեպավոր փականների մոնտաժում DN80 PN=1,0ՄՊա </t>
  </si>
  <si>
    <t xml:space="preserve">Պոլիէթիլեն DN90(HDPE)  ականոց ազատ կցաշուրթով, մոնտաժում </t>
  </si>
  <si>
    <t>Պոլիէթիլեն DN90(HDPE) եռաբաշխիչի մոնտաժում</t>
  </si>
  <si>
    <t>Պոլիէթիլեն DN110x90(HDPE) անցման մոնտաժում</t>
  </si>
  <si>
    <t>Պոլիէթիլեն DN90(HDPE) խցափակիչի մոնտաժում</t>
  </si>
  <si>
    <t xml:space="preserve">Ե/բ կլոր հոր D=1.5մ  H=1,5մ (1 հատ) </t>
  </si>
  <si>
    <t>Ընդամենը 1.29.</t>
  </si>
  <si>
    <t>1.30.1. Հողային աշխատանքներ</t>
  </si>
  <si>
    <t>1.30.2․ Տեխնոլոգիական աշխատանքներ</t>
  </si>
  <si>
    <t>Պոլիէթիլեն DN90x63(HDPE) անցման մոնտաժում</t>
  </si>
  <si>
    <t>Ընդամենը 1.30.</t>
  </si>
  <si>
    <t>1.31.1. Հողային աշխատանքներ</t>
  </si>
  <si>
    <t>1.31.2․ Տեխնոլոգիական աշխատանքներ</t>
  </si>
  <si>
    <t>Ընդամենը 1.31.</t>
  </si>
  <si>
    <t>1.32.1. Հողային աշխատանքներ</t>
  </si>
  <si>
    <t>1.32.2․ Տեխնոլոգիական աշխատանքներ</t>
  </si>
  <si>
    <t>Պողպատե DN150-100(St) խողովակների ձևավոր մասերի մոնտաժում (2 հատ )</t>
  </si>
  <si>
    <t>Պոլիէթիլեն DN63(HDPE)  ականոց ազատ կցաշուրթով, մոնտաժում</t>
  </si>
  <si>
    <t>Ընդամենը 1.32.</t>
  </si>
  <si>
    <t>1.33.1.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</si>
  <si>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(99,0մ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</si>
  <si>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1.33.2․ Տեխնոլոգիական աշխատանքներ</t>
  </si>
  <si>
    <t>Ընդամենը 1.33.</t>
  </si>
  <si>
    <t>1.34.1. Հողային աշխատանքներ</t>
  </si>
  <si>
    <t>1.34.2․ Տեխնոլոգիական աշխատանքներ</t>
  </si>
  <si>
    <t>Ընդամենը 1.34.</t>
  </si>
  <si>
    <t>1.35.1.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</si>
  <si>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(535մ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</si>
  <si>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1.35.2․ Տեխնոլոգիական աշխատանքներ</t>
  </si>
  <si>
    <t>Ընդամենը 1.35.</t>
  </si>
  <si>
    <r>
      <t>Ասֆալտբետոնե ծածկույթի քանդում հարվածահար մուրճով խրամուղու և փոսորակի ասֆալտապատ ծածկույթի ընդհանուր մակերեսի (97.0մ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</si>
  <si>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Ընդամենը 1.36.</t>
  </si>
  <si>
    <t>Պողպատե (St) DN57x3.5 խողովակների և ձևավոր մակերեսների երկշերտ ներկում՝ հակակոռոզիոն ներկով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</si>
  <si>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</si>
  <si>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</si>
  <si>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>Ընդամենը 1.37.</t>
  </si>
  <si>
    <t>Պոլիէթիլենե  (HDPE) եռակցվող խողովակների մոնտաժում խրամուղիներում DN32, փորձարկումով</t>
  </si>
  <si>
    <t>Պոլիէթիլենե  (HDPE) եռակցվող խողովակների մոնտաժում խրամուղիներում DN25, փորձարկումով</t>
  </si>
  <si>
    <t>Երկկողմանի ներքին պարուրակով մետաղական գնդային  փականների մոնտաժում DN20</t>
  </si>
  <si>
    <t>Երկկողմանի ներքին պարուրակով մետաղական ֆիլտրերի մոնտաժում DN20</t>
  </si>
  <si>
    <t>Երկկողմանի արտաքին պարուրակով մետաղական կցորդիչների մոնտաժում DN20</t>
  </si>
  <si>
    <t>Պոլիէթիլենե կցամասի մոնտաժում (էգ) DN20</t>
  </si>
  <si>
    <t>Պոլիէթիլենե կցամասի մոնտաժում (որձ) DN20</t>
  </si>
  <si>
    <t>Ջրաչափի միացումների մոնտաժում DN20</t>
  </si>
  <si>
    <t>Պոլիէթիլենե (HDPE) խողովակների միացում խամութային անցումով DN160xDN32</t>
  </si>
  <si>
    <t>Պոլիէթիլենե (HDPE) խողովակների միացում խամութային անցումով DN160xDN25</t>
  </si>
  <si>
    <t>Պոլիէթիլենե (HDPE) խողովակների միացում խամութային անցումով DN110xDN32</t>
  </si>
  <si>
    <t>Պոլիէթիլենե (HDPE) խողովակների միացում խամութային անցումով DN90xDN32</t>
  </si>
  <si>
    <t>Պոլիէթիլենե (HDPE) DN32 խողովակների ջերմամեկուսացում պենոպոլիստիրոլե կիսախողովակներով δ=30մմ (յուրաքանչյուր մուտքագծի համար 2.0 գծմ.)</t>
  </si>
  <si>
    <t>Պոլիէթիլենե (HDPE) DN32 խողովակների լվացում, ախտահանում</t>
  </si>
  <si>
    <t>Պոլիէթիլենե (HDPE) DN25 խողովակների լվացում, ախտահանում</t>
  </si>
  <si>
    <t>Խրամուղու և փոսորակների ետլիցք բազալտե խճով՝ d=0-5 հատիկակազմով, տոփանումով</t>
  </si>
  <si>
    <t>Պողպատե (St) DN426x4 էլ. եռակցվող խողովակների մոնտաժում (որպես պատյան)</t>
  </si>
  <si>
    <t>1.10․ Ջրագիծ - Ջ2</t>
  </si>
  <si>
    <t>1.10.1․ Քանդման և ապամոնտաժման աշխատանքներ</t>
  </si>
  <si>
    <t>1.10.2. Հողային աշխատանքներ</t>
  </si>
  <si>
    <t>1.10.3․ Տեխնոլոգիական աշխատանքներ</t>
  </si>
  <si>
    <t>1.10.4․ Շինարարական աշխատանքներ</t>
  </si>
  <si>
    <t>1.11․ Ջրագիծ - Ջ2-1</t>
  </si>
  <si>
    <t>1.11.1. Հողային աշխատանքներ</t>
  </si>
  <si>
    <t>1.11.2․ Տեխնոլոգիական աշխատանքներ</t>
  </si>
  <si>
    <t>1.12․ Ջրագիծ - Ջ2-2</t>
  </si>
  <si>
    <t>1.13․ Ջրագիծ - Ջ2-3</t>
  </si>
  <si>
    <t>1.14․ Ջրագիծ - Ջ3</t>
  </si>
  <si>
    <t>1.14.3․ Շինարարական աշխատանքներ</t>
  </si>
  <si>
    <t>1.15․ Ջրագիծ - Ջ3-1</t>
  </si>
  <si>
    <t>1.16․ Ջրագիծ - Ջ3-2</t>
  </si>
  <si>
    <t>1.17․ Ջրագիծ - Ջ3-3</t>
  </si>
  <si>
    <t>1.18․ Ջրագիծ - Ջ3-4</t>
  </si>
  <si>
    <t>1.19․ Ջրագիծ - Ջ3-5</t>
  </si>
  <si>
    <t>1.20․ Ջրագիծ - Ջ3-6</t>
  </si>
  <si>
    <t>1.21․ Ջրագիծ - Ջ3-6-1</t>
  </si>
  <si>
    <t>1.22․ Ջրագիծ - Ջ4</t>
  </si>
  <si>
    <t>1.22.3․ Շինարարական աշխատանքներ</t>
  </si>
  <si>
    <t>1.23․ Ջրագիծ - Ջ4-1</t>
  </si>
  <si>
    <t>1.24․ Ջրագիծ - Ջ4-2</t>
  </si>
  <si>
    <t>1.25․ Ջրագիծ - Ջ4-3</t>
  </si>
  <si>
    <t>1.26․ Ջրագիծ - Ջ4-4</t>
  </si>
  <si>
    <t>1.27․ Ջրագիծ - Ջ4-5</t>
  </si>
  <si>
    <t>1.28․ Ջրագիծ - Ջ5</t>
  </si>
  <si>
    <t>1.28.3․ Շինարարական աշխատանքներ</t>
  </si>
  <si>
    <t>1.29․ Ջրագիծ - Ջ5-1</t>
  </si>
  <si>
    <t>1.30․ Ջրագիծ - Ջ5-1-1</t>
  </si>
  <si>
    <t>1.31․ Ջրագիծ - Ջ6</t>
  </si>
  <si>
    <t>1.31.3․ Շինարարական աշխատանքներ</t>
  </si>
  <si>
    <t>1.32․ Ջրագիծ - Ջ6-1</t>
  </si>
  <si>
    <t>1.33․ Ջրագիծ - Ջ6-2</t>
  </si>
  <si>
    <t>1.34․ Ջրագիծ - Ջ7</t>
  </si>
  <si>
    <t>1.34.3․ Շինարարական աշխատանքներ</t>
  </si>
  <si>
    <t>1.35․ Ջրագիծ - Ջ7-1</t>
  </si>
  <si>
    <t>1.36․ Հրշեջ հիդրանտի հոր (ՀՀ)</t>
  </si>
  <si>
    <t>1.36.1․ Տեխնոլոգիական աշխատանքներ</t>
  </si>
  <si>
    <t>1.36.2․ Շինարարական աշխատանքներ</t>
  </si>
  <si>
    <t xml:space="preserve">1.37․ Գոյություն ունեցող բաժանորդների մուտքագծերի վերակառուցում </t>
  </si>
  <si>
    <t>1.37.1․ Քանդման և ապամոնտաժման աշխատանքներ</t>
  </si>
  <si>
    <t>1.37.2.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</si>
  <si>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(588.0մ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</si>
  <si>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1.37․3․ Տեխնոլոգիական աշխատանքներ</t>
  </si>
  <si>
    <t>Երկկողմանի ներքին պարուրակով մետաղական գնդային  փականների մոնտաժում DN25</t>
  </si>
  <si>
    <t>Գոյություն ունեցող D=25մմ ջրաչափի ապամոնտաժում</t>
  </si>
  <si>
    <t>Գոյություն ունեցող D=20մմ ջրաչափի ապամոնտաժում</t>
  </si>
  <si>
    <t>Գոյություն ունեցող D=15մմ ջրաչափի ապամոնտաժում</t>
  </si>
  <si>
    <t>Գոյություն ունեցող D=25մմ ջրաչափի ապամոնտաժում և վերատեղադրում</t>
  </si>
  <si>
    <t xml:space="preserve">Գոյություն ունեցող D=20մմ ջրաչափի ապամոնտաժում և վերատեղադրում </t>
  </si>
  <si>
    <t>Գոյություն ունեցող D=15մմ ջրաչափի ապամոնտաժում և վերատեղադրում</t>
  </si>
  <si>
    <t>12*</t>
  </si>
  <si>
    <t>Թիակավոր բազմաշիթ (C դասի) ջրաչափերի մոնտաժում DN25, (տրամադրվում է Վեոլիա Ջուր ՓԲԸ -ի կողմից)</t>
  </si>
  <si>
    <t>13*</t>
  </si>
  <si>
    <t>Թիակավոր բազմաշիթ (C դասի) ջրաչափերի մոնտաժում DN20, (տրամադրվում է Վեոլիա Ջուր ՓԲԸ -ի կողմից)</t>
  </si>
  <si>
    <t>14*</t>
  </si>
  <si>
    <t>Թիակավոր բազմաշիթ (C դասի) ջրաչափերի մոնտաժում DN15, (տրամադրվում է Վեոլիա Ջուր ՓԲԸ -ի կողմից)</t>
  </si>
  <si>
    <t>Երկկողմանի ներքին պարուրակով մետաղական ֆիլտրերի մոնտաժում DN25</t>
  </si>
  <si>
    <t>Երկկողմանի արտաքին պարուրակով մետաղական կցորդիչների մոնտաժում DN25</t>
  </si>
  <si>
    <t>Պոլիէթիլենե կցամասի մոնտաժում (էգ) DN25</t>
  </si>
  <si>
    <t>Պոլիէթիլենե կցամասի մոնտաժում (որձ) DN25</t>
  </si>
  <si>
    <t>Ջրաչափի միացումների մոնտաժում DN25</t>
  </si>
  <si>
    <t>Անհատական տների պոլիմերավազային ջրաչափական հորերի  տեղադրում արժեքով</t>
  </si>
  <si>
    <t>41*</t>
  </si>
  <si>
    <t>Անհատական տների պոլիմերավազային ջրաչափական հորերի  տեղադրում առանց արժեքի, (տրամադրվում է Վեոլիա Ջուր ՓԲԸ -ի կողմից)</t>
  </si>
  <si>
    <t>Փրփրապլաստ  h=30մմ</t>
  </si>
  <si>
    <t>Ընդամենը 1.1. - 1.37.</t>
  </si>
  <si>
    <t>*</t>
  </si>
  <si>
    <t>Աշխատանքային ծավալներում նախատեսված բաժանորդների ջրաչափերի ընդհանուր քանակը 370 է որից Վեոլիա Ջուր ՓԲԸ կողմից տրամադրվում են 155 հատ D=15մմ, 3 հատ D=20մմ և 7 հատ D=25մմ ջրաչափ և 180 հատ պոլիմերաավազային ջրաչափական դիտահոր։ Բոլոր ջրաչափերի  մոնտաժման և ապամոնտաժման դիտահորերի տեղադրման  աշխատանքները ներառված  են նախագծում։</t>
  </si>
  <si>
    <t>Ընդամենը` ԱԱՀ-ով</t>
  </si>
  <si>
    <t>Ընդհանուր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</si>
  <si>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50%-ը:</t>
  </si>
  <si>
    <t>Պատվիրատուի կողմից Կապալառուին տրամադրվելիք չնախատեսված ծախսերի 2.5%-ը, որը ենթակա է վճարման հիմնավորող փաստաթղթերի՝ կատարողական ակտերի, հեղինակային և տեխնիկական հսկողություն իրականացնող անձանց դրական եզրակացությունների դեպքում: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</si>
</sst>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"/>
    <numFmt numFmtId="171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vertAlign val="superscript"/>
      <sz val="10"/>
      <name val="Sylfaen"/>
      <family val="1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9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13" fillId="0" borderId="0" xfId="0" applyFont="1" applyAlignment="1">
      <alignment wrapText="1"/>
    </xf>
    <xf numFmtId="169" fontId="0" fillId="0" borderId="0" xfId="0" applyNumberFormat="1"/>
    <xf numFmtId="169" fontId="14" fillId="0" borderId="0" xfId="0" applyNumberFormat="1" applyFont="1"/>
    <xf numFmtId="166" fontId="16" fillId="0" borderId="1" xfId="0" applyNumberFormat="1" applyFont="1" applyBorder="1" applyAlignment="1">
      <alignment horizontal="center" vertical="center" wrapText="1"/>
    </xf>
    <xf numFmtId="165" fontId="17" fillId="0" borderId="1" xfId="1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7" fontId="17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0" fillId="0" borderId="1" xfId="0" applyBorder="1"/>
    <xf numFmtId="0" fontId="15" fillId="0" borderId="1" xfId="0" applyFont="1" applyBorder="1" applyAlignment="1">
      <alignment vertical="center" wrapText="1"/>
    </xf>
    <xf numFmtId="166" fontId="0" fillId="0" borderId="1" xfId="0" applyNumberFormat="1" applyBorder="1"/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4" xfId="5" applyFont="1" applyBorder="1" applyAlignment="1">
      <alignment horizontal="left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246"/>
  <sheetViews>
    <sheetView tabSelected="1" view="pageBreakPreview" topLeftCell="A1233" zoomScaleNormal="100" zoomScaleSheetLayoutView="100" workbookViewId="0">
      <selection activeCell="I1246" sqref="I1246"/>
    </sheetView>
  </sheetViews>
  <sheetFormatPr defaultRowHeight="15" x14ac:dyDescent="0.25"/>
  <cols>
    <col min="1" max="1" width="4" bestFit="1" customWidth="1"/>
    <col min="2" max="2" width="50.7109375" customWidth="1"/>
    <col min="3" max="3" width="6" customWidth="1"/>
    <col min="4" max="4" width="8.42578125" bestFit="1" customWidth="1"/>
    <col min="5" max="5" width="9.7109375" customWidth="1"/>
    <col min="6" max="6" width="12.42578125" bestFit="1" customWidth="1"/>
    <col min="7" max="7" width="9.85546875" style="3" bestFit="1" customWidth="1"/>
    <col min="8" max="8" width="14" bestFit="1" customWidth="1"/>
  </cols>
  <sheetData>
    <row r="2" spans="1:8" ht="38.25" customHeight="1" x14ac:dyDescent="0.25">
      <c r="A2" s="54" t="s">
        <v>65</v>
      </c>
      <c r="B2" s="54"/>
      <c r="C2" s="54"/>
      <c r="D2" s="54"/>
      <c r="E2" s="54"/>
      <c r="F2" s="54"/>
      <c r="G2" s="54"/>
    </row>
    <row r="4" spans="1:8" ht="18" x14ac:dyDescent="0.25">
      <c r="B4" s="55" t="s">
        <v>6</v>
      </c>
      <c r="C4" s="55"/>
      <c r="D4" s="55"/>
      <c r="E4" s="55"/>
      <c r="F4" s="55"/>
      <c r="H4" s="4"/>
    </row>
    <row r="5" spans="1:8" x14ac:dyDescent="0.25">
      <c r="F5" s="2"/>
      <c r="H5" s="5"/>
    </row>
    <row r="7" spans="1:8" ht="75" x14ac:dyDescent="0.25">
      <c r="A7" s="37" t="s">
        <v>0</v>
      </c>
      <c r="B7" s="37" t="s">
        <v>1</v>
      </c>
      <c r="C7" s="37" t="s">
        <v>2</v>
      </c>
      <c r="D7" s="37" t="s">
        <v>3</v>
      </c>
      <c r="E7" s="37" t="s">
        <v>4</v>
      </c>
      <c r="F7" s="37" t="s">
        <v>5</v>
      </c>
      <c r="G7" s="37" t="s">
        <v>10</v>
      </c>
    </row>
    <row r="8" spans="1:8" x14ac:dyDescent="0.25">
      <c r="A8" s="38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</row>
    <row r="9" spans="1:8" ht="15" customHeight="1" x14ac:dyDescent="0.25">
      <c r="A9" s="52" t="s">
        <v>66</v>
      </c>
      <c r="B9" s="52"/>
      <c r="C9" s="52"/>
      <c r="D9" s="8"/>
      <c r="E9" s="7"/>
      <c r="F9" s="1"/>
      <c r="G9" s="1"/>
    </row>
    <row r="10" spans="1:8" ht="14.45" customHeight="1" x14ac:dyDescent="0.25">
      <c r="A10" s="49" t="s">
        <v>67</v>
      </c>
      <c r="B10" s="49"/>
      <c r="C10" s="49"/>
      <c r="D10" s="8"/>
      <c r="E10" s="7"/>
      <c r="F10" s="1"/>
      <c r="G10" s="1"/>
    </row>
    <row r="11" spans="1:8" x14ac:dyDescent="0.25">
      <c r="A11" s="11">
        <v>1</v>
      </c>
      <c r="B11" s="26" t="s">
        <v>33</v>
      </c>
      <c r="C11" s="16" t="s">
        <v>7</v>
      </c>
      <c r="D11" s="17">
        <v>2966</v>
      </c>
      <c r="E11" s="10">
        <v>0.43355460395045708</v>
      </c>
      <c r="F11" s="1">
        <f>+E11*D11</f>
        <v>1285.9229553170558</v>
      </c>
      <c r="G11" s="1"/>
    </row>
    <row r="12" spans="1:8" ht="60.75" x14ac:dyDescent="0.25">
      <c r="A12" s="11">
        <v>2</v>
      </c>
      <c r="B12" s="26" t="s">
        <v>68</v>
      </c>
      <c r="C12" s="16" t="s">
        <v>15</v>
      </c>
      <c r="D12" s="28">
        <v>100.4</v>
      </c>
      <c r="E12" s="10">
        <v>5.7852549145347716</v>
      </c>
      <c r="F12" s="1">
        <f t="shared" ref="F12:F76" si="0">+E12*D12</f>
        <v>580.83959341929108</v>
      </c>
      <c r="G12" s="1"/>
    </row>
    <row r="13" spans="1:8" ht="45" x14ac:dyDescent="0.25">
      <c r="A13" s="11">
        <v>3</v>
      </c>
      <c r="B13" s="26" t="s">
        <v>69</v>
      </c>
      <c r="C13" s="16" t="s">
        <v>15</v>
      </c>
      <c r="D13" s="28">
        <v>402</v>
      </c>
      <c r="E13" s="10">
        <v>1.1812347353099577</v>
      </c>
      <c r="F13" s="1">
        <f t="shared" si="0"/>
        <v>474.85636359460301</v>
      </c>
      <c r="G13" s="1"/>
    </row>
    <row r="14" spans="1:8" ht="30" x14ac:dyDescent="0.25">
      <c r="A14" s="11">
        <v>4</v>
      </c>
      <c r="B14" s="26" t="s">
        <v>70</v>
      </c>
      <c r="C14" s="16" t="s">
        <v>16</v>
      </c>
      <c r="D14" s="28">
        <v>763.8</v>
      </c>
      <c r="E14" s="10">
        <v>1.5620345696861984</v>
      </c>
      <c r="F14" s="1">
        <f t="shared" si="0"/>
        <v>1193.0820043263182</v>
      </c>
      <c r="G14" s="1"/>
    </row>
    <row r="15" spans="1:8" ht="30" x14ac:dyDescent="0.25">
      <c r="A15" s="11">
        <v>5</v>
      </c>
      <c r="B15" s="26" t="s">
        <v>71</v>
      </c>
      <c r="C15" s="16" t="s">
        <v>15</v>
      </c>
      <c r="D15" s="34">
        <v>1248</v>
      </c>
      <c r="E15" s="10">
        <v>1.1812347353099577</v>
      </c>
      <c r="F15" s="1">
        <f t="shared" si="0"/>
        <v>1474.1809496668272</v>
      </c>
      <c r="G15" s="1"/>
    </row>
    <row r="16" spans="1:8" ht="30" x14ac:dyDescent="0.25">
      <c r="A16" s="40">
        <v>6</v>
      </c>
      <c r="B16" s="26" t="s">
        <v>72</v>
      </c>
      <c r="C16" s="16" t="s">
        <v>73</v>
      </c>
      <c r="D16" s="34">
        <v>93</v>
      </c>
      <c r="E16" s="10">
        <v>0.93271587561994795</v>
      </c>
      <c r="F16" s="1">
        <f t="shared" si="0"/>
        <v>86.742576432655156</v>
      </c>
      <c r="G16" s="1"/>
    </row>
    <row r="17" spans="1:7" ht="30" x14ac:dyDescent="0.25">
      <c r="A17" s="11">
        <v>7</v>
      </c>
      <c r="B17" s="26" t="s">
        <v>74</v>
      </c>
      <c r="C17" s="16" t="s">
        <v>15</v>
      </c>
      <c r="D17" s="34">
        <v>149</v>
      </c>
      <c r="E17" s="10">
        <v>6.2126149165800211</v>
      </c>
      <c r="F17" s="1">
        <f t="shared" si="0"/>
        <v>925.67962257042313</v>
      </c>
      <c r="G17" s="1"/>
    </row>
    <row r="18" spans="1:7" ht="18" x14ac:dyDescent="0.25">
      <c r="A18" s="40">
        <v>8</v>
      </c>
      <c r="B18" s="26" t="s">
        <v>75</v>
      </c>
      <c r="C18" s="16" t="s">
        <v>15</v>
      </c>
      <c r="D18" s="34">
        <v>112</v>
      </c>
      <c r="E18" s="10">
        <v>0.87587516619419381</v>
      </c>
      <c r="F18" s="1">
        <f t="shared" si="0"/>
        <v>98.098018613749701</v>
      </c>
      <c r="G18" s="1"/>
    </row>
    <row r="19" spans="1:7" x14ac:dyDescent="0.25">
      <c r="A19" s="11">
        <v>9</v>
      </c>
      <c r="B19" s="26" t="s">
        <v>76</v>
      </c>
      <c r="C19" s="16" t="s">
        <v>43</v>
      </c>
      <c r="D19" s="34">
        <v>2720</v>
      </c>
      <c r="E19" s="10">
        <v>1.5620345696861984</v>
      </c>
      <c r="F19" s="1">
        <f t="shared" si="0"/>
        <v>4248.7340295464592</v>
      </c>
      <c r="G19" s="1"/>
    </row>
    <row r="20" spans="1:7" ht="30" x14ac:dyDescent="0.25">
      <c r="A20" s="40">
        <v>10</v>
      </c>
      <c r="B20" s="26" t="s">
        <v>77</v>
      </c>
      <c r="C20" s="16" t="s">
        <v>15</v>
      </c>
      <c r="D20" s="34">
        <v>513</v>
      </c>
      <c r="E20" s="10">
        <v>1.5580780507450063</v>
      </c>
      <c r="F20" s="1">
        <f t="shared" si="0"/>
        <v>799.29404003218826</v>
      </c>
      <c r="G20" s="1"/>
    </row>
    <row r="21" spans="1:7" ht="30" x14ac:dyDescent="0.25">
      <c r="A21" s="11">
        <v>11</v>
      </c>
      <c r="B21" s="26" t="s">
        <v>78</v>
      </c>
      <c r="C21" s="16" t="s">
        <v>73</v>
      </c>
      <c r="D21" s="34">
        <v>57</v>
      </c>
      <c r="E21" s="10">
        <v>15.17927562092232</v>
      </c>
      <c r="F21" s="1">
        <f t="shared" si="0"/>
        <v>865.21871039257223</v>
      </c>
      <c r="G21" s="1"/>
    </row>
    <row r="22" spans="1:7" ht="18" x14ac:dyDescent="0.25">
      <c r="A22" s="40">
        <v>12</v>
      </c>
      <c r="B22" s="26" t="s">
        <v>79</v>
      </c>
      <c r="C22" s="16" t="s">
        <v>15</v>
      </c>
      <c r="D22" s="34">
        <v>57</v>
      </c>
      <c r="E22" s="10">
        <v>1.1812347353099577</v>
      </c>
      <c r="F22" s="1">
        <f t="shared" si="0"/>
        <v>67.330379912667595</v>
      </c>
      <c r="G22" s="1"/>
    </row>
    <row r="23" spans="1:7" x14ac:dyDescent="0.25">
      <c r="A23" s="11">
        <v>13</v>
      </c>
      <c r="B23" s="26" t="s">
        <v>76</v>
      </c>
      <c r="C23" s="16" t="s">
        <v>43</v>
      </c>
      <c r="D23" s="28">
        <v>1311</v>
      </c>
      <c r="E23" s="10">
        <v>1.5620345696861984</v>
      </c>
      <c r="F23" s="1">
        <f t="shared" si="0"/>
        <v>2047.8273208586061</v>
      </c>
      <c r="G23" s="1"/>
    </row>
    <row r="24" spans="1:7" ht="30" x14ac:dyDescent="0.25">
      <c r="A24" s="40">
        <v>14</v>
      </c>
      <c r="B24" s="26" t="s">
        <v>80</v>
      </c>
      <c r="C24" s="16" t="s">
        <v>15</v>
      </c>
      <c r="D24" s="17">
        <v>127</v>
      </c>
      <c r="E24" s="10">
        <v>7.4551378998960258</v>
      </c>
      <c r="F24" s="1">
        <f t="shared" si="0"/>
        <v>946.80251328679526</v>
      </c>
      <c r="G24" s="1"/>
    </row>
    <row r="25" spans="1:7" ht="30" x14ac:dyDescent="0.25">
      <c r="A25" s="11">
        <v>15</v>
      </c>
      <c r="B25" s="26" t="s">
        <v>22</v>
      </c>
      <c r="C25" s="16" t="s">
        <v>27</v>
      </c>
      <c r="D25" s="17">
        <v>127</v>
      </c>
      <c r="E25" s="10">
        <v>7.7590825111411048</v>
      </c>
      <c r="F25" s="1">
        <f t="shared" si="0"/>
        <v>985.40347891492036</v>
      </c>
      <c r="G25" s="1"/>
    </row>
    <row r="26" spans="1:7" ht="18" x14ac:dyDescent="0.25">
      <c r="A26" s="40">
        <v>16</v>
      </c>
      <c r="B26" s="15" t="s">
        <v>81</v>
      </c>
      <c r="C26" s="16" t="s">
        <v>15</v>
      </c>
      <c r="D26" s="41">
        <v>435</v>
      </c>
      <c r="E26" s="10">
        <v>7.7590825111411048</v>
      </c>
      <c r="F26" s="1">
        <f t="shared" si="0"/>
        <v>3375.2008923463804</v>
      </c>
      <c r="G26" s="1"/>
    </row>
    <row r="27" spans="1:7" ht="30" x14ac:dyDescent="0.25">
      <c r="A27" s="11">
        <v>17</v>
      </c>
      <c r="B27" s="26" t="s">
        <v>317</v>
      </c>
      <c r="C27" s="16" t="s">
        <v>15</v>
      </c>
      <c r="D27" s="9">
        <v>1249</v>
      </c>
      <c r="E27" s="10">
        <v>5.4142909202283196</v>
      </c>
      <c r="F27" s="1">
        <f t="shared" si="0"/>
        <v>6762.4493593651714</v>
      </c>
      <c r="G27" s="1"/>
    </row>
    <row r="28" spans="1:7" ht="30" x14ac:dyDescent="0.25">
      <c r="A28" s="40">
        <v>18</v>
      </c>
      <c r="B28" s="27" t="s">
        <v>82</v>
      </c>
      <c r="C28" s="33" t="s">
        <v>15</v>
      </c>
      <c r="D28" s="41">
        <v>130</v>
      </c>
      <c r="E28" s="10">
        <v>0.50532556153887331</v>
      </c>
      <c r="F28" s="1">
        <f t="shared" si="0"/>
        <v>65.692323000053534</v>
      </c>
      <c r="G28" s="1"/>
    </row>
    <row r="29" spans="1:7" ht="30" x14ac:dyDescent="0.25">
      <c r="A29" s="18">
        <v>19</v>
      </c>
      <c r="B29" s="19" t="s">
        <v>34</v>
      </c>
      <c r="C29" s="20" t="s">
        <v>14</v>
      </c>
      <c r="D29" s="22">
        <v>2008</v>
      </c>
      <c r="E29" s="10">
        <v>1.7214770185072004</v>
      </c>
      <c r="F29" s="1">
        <f t="shared" si="0"/>
        <v>3456.7258531624584</v>
      </c>
      <c r="G29" s="1"/>
    </row>
    <row r="30" spans="1:7" ht="30" x14ac:dyDescent="0.25">
      <c r="A30" s="11">
        <v>20</v>
      </c>
      <c r="B30" s="26" t="s">
        <v>35</v>
      </c>
      <c r="C30" s="16" t="s">
        <v>14</v>
      </c>
      <c r="D30" s="17">
        <v>2008</v>
      </c>
      <c r="E30" s="10">
        <v>5.6522402422240461</v>
      </c>
      <c r="F30" s="1">
        <f t="shared" si="0"/>
        <v>11349.698406385885</v>
      </c>
      <c r="G30" s="1"/>
    </row>
    <row r="31" spans="1:7" ht="30" x14ac:dyDescent="0.25">
      <c r="A31" s="11">
        <v>21</v>
      </c>
      <c r="B31" s="26" t="s">
        <v>36</v>
      </c>
      <c r="C31" s="16" t="s">
        <v>14</v>
      </c>
      <c r="D31" s="17">
        <v>2008</v>
      </c>
      <c r="E31" s="10">
        <v>4.1684558792849495</v>
      </c>
      <c r="F31" s="1">
        <f t="shared" si="0"/>
        <v>8370.259405604178</v>
      </c>
      <c r="G31" s="1"/>
    </row>
    <row r="32" spans="1:7" x14ac:dyDescent="0.25">
      <c r="A32" s="49" t="s">
        <v>83</v>
      </c>
      <c r="B32" s="49"/>
      <c r="C32" s="49"/>
      <c r="D32" s="17"/>
      <c r="E32" s="10"/>
      <c r="F32" s="1"/>
      <c r="G32" s="1"/>
    </row>
    <row r="33" spans="1:7" ht="30" x14ac:dyDescent="0.25">
      <c r="A33" s="11">
        <v>1</v>
      </c>
      <c r="B33" s="26" t="s">
        <v>84</v>
      </c>
      <c r="C33" s="16" t="s">
        <v>17</v>
      </c>
      <c r="D33" s="17">
        <v>1</v>
      </c>
      <c r="E33" s="10">
        <v>0.74470113523995785</v>
      </c>
      <c r="F33" s="1">
        <f t="shared" si="0"/>
        <v>0.74470113523995785</v>
      </c>
      <c r="G33" s="1"/>
    </row>
    <row r="34" spans="1:7" ht="45" x14ac:dyDescent="0.25">
      <c r="A34" s="18">
        <v>2</v>
      </c>
      <c r="B34" s="30" t="s">
        <v>85</v>
      </c>
      <c r="C34" s="31" t="s">
        <v>11</v>
      </c>
      <c r="D34" s="32">
        <v>3</v>
      </c>
      <c r="E34" s="10">
        <v>1.1450479982088306</v>
      </c>
      <c r="F34" s="1">
        <f t="shared" si="0"/>
        <v>3.4351439946264919</v>
      </c>
      <c r="G34" s="1"/>
    </row>
    <row r="35" spans="1:7" ht="30" x14ac:dyDescent="0.25">
      <c r="A35" s="11">
        <v>3</v>
      </c>
      <c r="B35" s="26" t="s">
        <v>318</v>
      </c>
      <c r="C35" s="16" t="s">
        <v>17</v>
      </c>
      <c r="D35" s="17">
        <v>15</v>
      </c>
      <c r="E35" s="10">
        <v>39.998262507500179</v>
      </c>
      <c r="F35" s="1">
        <f t="shared" si="0"/>
        <v>599.97393761250271</v>
      </c>
      <c r="G35" s="1"/>
    </row>
    <row r="36" spans="1:7" ht="30" x14ac:dyDescent="0.25">
      <c r="A36" s="18">
        <v>4</v>
      </c>
      <c r="B36" s="26" t="s">
        <v>86</v>
      </c>
      <c r="C36" s="16" t="s">
        <v>17</v>
      </c>
      <c r="D36" s="17">
        <v>18</v>
      </c>
      <c r="E36" s="10">
        <v>9.1471018958604215</v>
      </c>
      <c r="F36" s="1">
        <f t="shared" si="0"/>
        <v>164.64783412548758</v>
      </c>
      <c r="G36" s="1"/>
    </row>
    <row r="37" spans="1:7" ht="45" x14ac:dyDescent="0.25">
      <c r="A37" s="11">
        <v>5</v>
      </c>
      <c r="B37" s="26" t="s">
        <v>61</v>
      </c>
      <c r="C37" s="16" t="s">
        <v>17</v>
      </c>
      <c r="D37" s="17">
        <v>1300</v>
      </c>
      <c r="E37" s="10">
        <v>5.8060058810384945</v>
      </c>
      <c r="F37" s="1">
        <f t="shared" si="0"/>
        <v>7547.8076453500425</v>
      </c>
      <c r="G37" s="1"/>
    </row>
    <row r="38" spans="1:7" ht="45" x14ac:dyDescent="0.25">
      <c r="A38" s="18">
        <v>6</v>
      </c>
      <c r="B38" s="26" t="s">
        <v>29</v>
      </c>
      <c r="C38" s="16" t="s">
        <v>17</v>
      </c>
      <c r="D38" s="17">
        <v>511</v>
      </c>
      <c r="E38" s="10">
        <v>2.9535103846649533</v>
      </c>
      <c r="F38" s="1">
        <f t="shared" si="0"/>
        <v>1509.2438065637912</v>
      </c>
      <c r="G38" s="1"/>
    </row>
    <row r="39" spans="1:7" x14ac:dyDescent="0.25">
      <c r="A39" s="11">
        <v>7</v>
      </c>
      <c r="B39" s="15" t="s">
        <v>87</v>
      </c>
      <c r="C39" s="16" t="s">
        <v>7</v>
      </c>
      <c r="D39" s="17">
        <v>1811</v>
      </c>
      <c r="E39" s="10">
        <v>0.14875652602089229</v>
      </c>
      <c r="F39" s="1">
        <f t="shared" si="0"/>
        <v>269.39806862383591</v>
      </c>
      <c r="G39" s="1"/>
    </row>
    <row r="40" spans="1:7" x14ac:dyDescent="0.25">
      <c r="A40" s="18">
        <v>8</v>
      </c>
      <c r="B40" s="26" t="s">
        <v>88</v>
      </c>
      <c r="C40" s="16" t="s">
        <v>13</v>
      </c>
      <c r="D40" s="29">
        <v>7</v>
      </c>
      <c r="E40" s="10">
        <v>96.777340963881215</v>
      </c>
      <c r="F40" s="1">
        <f t="shared" si="0"/>
        <v>677.44138674716851</v>
      </c>
      <c r="G40" s="1"/>
    </row>
    <row r="41" spans="1:7" ht="30" x14ac:dyDescent="0.25">
      <c r="A41" s="11">
        <v>9</v>
      </c>
      <c r="B41" s="26" t="s">
        <v>89</v>
      </c>
      <c r="C41" s="16" t="s">
        <v>13</v>
      </c>
      <c r="D41" s="29">
        <v>14</v>
      </c>
      <c r="E41" s="10">
        <v>17.696587982430081</v>
      </c>
      <c r="F41" s="1">
        <f t="shared" si="0"/>
        <v>247.75223175402112</v>
      </c>
      <c r="G41" s="1"/>
    </row>
    <row r="42" spans="1:7" ht="30" x14ac:dyDescent="0.25">
      <c r="A42" s="18">
        <v>10</v>
      </c>
      <c r="B42" s="26" t="s">
        <v>90</v>
      </c>
      <c r="C42" s="16" t="s">
        <v>16</v>
      </c>
      <c r="D42" s="24">
        <v>3.8199999999999998E-2</v>
      </c>
      <c r="E42" s="10">
        <v>1257.2971053126594</v>
      </c>
      <c r="F42" s="1">
        <f t="shared" si="0"/>
        <v>48.028749422943584</v>
      </c>
      <c r="G42" s="1"/>
    </row>
    <row r="43" spans="1:7" x14ac:dyDescent="0.25">
      <c r="A43" s="11">
        <v>11</v>
      </c>
      <c r="B43" s="26" t="s">
        <v>91</v>
      </c>
      <c r="C43" s="16" t="s">
        <v>13</v>
      </c>
      <c r="D43" s="29">
        <v>4</v>
      </c>
      <c r="E43" s="10">
        <v>17.107000492402612</v>
      </c>
      <c r="F43" s="1">
        <f t="shared" si="0"/>
        <v>68.428001969610449</v>
      </c>
      <c r="G43" s="1"/>
    </row>
    <row r="44" spans="1:7" x14ac:dyDescent="0.25">
      <c r="A44" s="18">
        <v>12</v>
      </c>
      <c r="B44" s="26" t="s">
        <v>92</v>
      </c>
      <c r="C44" s="16" t="s">
        <v>13</v>
      </c>
      <c r="D44" s="29">
        <v>2</v>
      </c>
      <c r="E44" s="10">
        <v>10.115443769420674</v>
      </c>
      <c r="F44" s="1">
        <f t="shared" si="0"/>
        <v>20.230887538841348</v>
      </c>
      <c r="G44" s="1"/>
    </row>
    <row r="45" spans="1:7" ht="30" x14ac:dyDescent="0.25">
      <c r="A45" s="11">
        <v>13</v>
      </c>
      <c r="B45" s="26" t="s">
        <v>63</v>
      </c>
      <c r="C45" s="16" t="s">
        <v>13</v>
      </c>
      <c r="D45" s="29">
        <v>7</v>
      </c>
      <c r="E45" s="10">
        <v>57.128234509590584</v>
      </c>
      <c r="F45" s="1">
        <f t="shared" si="0"/>
        <v>399.89764156713409</v>
      </c>
      <c r="G45" s="1"/>
    </row>
    <row r="46" spans="1:7" x14ac:dyDescent="0.25">
      <c r="A46" s="18">
        <v>14</v>
      </c>
      <c r="B46" s="26" t="s">
        <v>93</v>
      </c>
      <c r="C46" s="16" t="s">
        <v>13</v>
      </c>
      <c r="D46" s="29">
        <v>1</v>
      </c>
      <c r="E46" s="10">
        <v>17.788998136145324</v>
      </c>
      <c r="F46" s="1">
        <f t="shared" si="0"/>
        <v>17.788998136145324</v>
      </c>
      <c r="G46" s="1"/>
    </row>
    <row r="47" spans="1:7" x14ac:dyDescent="0.25">
      <c r="A47" s="11">
        <v>15</v>
      </c>
      <c r="B47" s="26" t="s">
        <v>94</v>
      </c>
      <c r="C47" s="16" t="s">
        <v>13</v>
      </c>
      <c r="D47" s="29">
        <v>4</v>
      </c>
      <c r="E47" s="10">
        <v>25.443157766112702</v>
      </c>
      <c r="F47" s="1">
        <f t="shared" si="0"/>
        <v>101.77263106445081</v>
      </c>
      <c r="G47" s="1"/>
    </row>
    <row r="48" spans="1:7" x14ac:dyDescent="0.25">
      <c r="A48" s="18">
        <v>16</v>
      </c>
      <c r="B48" s="26" t="s">
        <v>95</v>
      </c>
      <c r="C48" s="16" t="s">
        <v>13</v>
      </c>
      <c r="D48" s="29">
        <v>1</v>
      </c>
      <c r="E48" s="10">
        <v>10.031918371376081</v>
      </c>
      <c r="F48" s="1">
        <f t="shared" si="0"/>
        <v>10.031918371376081</v>
      </c>
      <c r="G48" s="1"/>
    </row>
    <row r="49" spans="1:7" x14ac:dyDescent="0.25">
      <c r="A49" s="11">
        <v>17</v>
      </c>
      <c r="B49" s="26" t="s">
        <v>96</v>
      </c>
      <c r="C49" s="16" t="s">
        <v>13</v>
      </c>
      <c r="D49" s="29">
        <v>1</v>
      </c>
      <c r="E49" s="10">
        <v>5.807233032382741</v>
      </c>
      <c r="F49" s="1">
        <f t="shared" si="0"/>
        <v>5.807233032382741</v>
      </c>
      <c r="G49" s="1"/>
    </row>
    <row r="50" spans="1:7" ht="30" x14ac:dyDescent="0.25">
      <c r="A50" s="18">
        <v>18</v>
      </c>
      <c r="B50" s="19" t="s">
        <v>97</v>
      </c>
      <c r="C50" s="20" t="s">
        <v>11</v>
      </c>
      <c r="D50" s="21">
        <v>33.6</v>
      </c>
      <c r="E50" s="10">
        <v>0.78684675152778594</v>
      </c>
      <c r="F50" s="1">
        <f t="shared" si="0"/>
        <v>26.43805085133361</v>
      </c>
      <c r="G50" s="1"/>
    </row>
    <row r="51" spans="1:7" ht="30" x14ac:dyDescent="0.25">
      <c r="A51" s="11">
        <v>19</v>
      </c>
      <c r="B51" s="26" t="s">
        <v>98</v>
      </c>
      <c r="C51" s="16" t="s">
        <v>14</v>
      </c>
      <c r="D51" s="9">
        <v>9</v>
      </c>
      <c r="E51" s="10">
        <v>1.7026998526934236</v>
      </c>
      <c r="F51" s="1">
        <f t="shared" si="0"/>
        <v>15.324298674240813</v>
      </c>
      <c r="G51" s="1"/>
    </row>
    <row r="52" spans="1:7" ht="30" x14ac:dyDescent="0.25">
      <c r="A52" s="18">
        <v>20</v>
      </c>
      <c r="B52" s="26" t="s">
        <v>99</v>
      </c>
      <c r="C52" s="16" t="s">
        <v>17</v>
      </c>
      <c r="D52" s="17">
        <v>1300</v>
      </c>
      <c r="E52" s="10">
        <v>0.17197637184441383</v>
      </c>
      <c r="F52" s="1">
        <f t="shared" si="0"/>
        <v>223.56928339773799</v>
      </c>
      <c r="G52" s="1"/>
    </row>
    <row r="53" spans="1:7" ht="30" x14ac:dyDescent="0.25">
      <c r="A53" s="11">
        <v>21</v>
      </c>
      <c r="B53" s="26" t="s">
        <v>41</v>
      </c>
      <c r="C53" s="16" t="s">
        <v>17</v>
      </c>
      <c r="D53" s="17">
        <v>511</v>
      </c>
      <c r="E53" s="10">
        <v>0.12339711581671366</v>
      </c>
      <c r="F53" s="1">
        <f t="shared" si="0"/>
        <v>63.055926182340677</v>
      </c>
      <c r="G53" s="1"/>
    </row>
    <row r="54" spans="1:7" ht="30" x14ac:dyDescent="0.25">
      <c r="A54" s="18">
        <v>22</v>
      </c>
      <c r="B54" s="26" t="s">
        <v>100</v>
      </c>
      <c r="C54" s="16" t="s">
        <v>17</v>
      </c>
      <c r="D54" s="17">
        <v>18</v>
      </c>
      <c r="E54" s="10">
        <v>0.17197637184441383</v>
      </c>
      <c r="F54" s="1">
        <f t="shared" si="0"/>
        <v>3.095574693199449</v>
      </c>
      <c r="G54" s="1"/>
    </row>
    <row r="55" spans="1:7" x14ac:dyDescent="0.25">
      <c r="A55" s="49" t="s">
        <v>101</v>
      </c>
      <c r="B55" s="49"/>
      <c r="C55" s="49"/>
      <c r="D55" s="17"/>
      <c r="E55" s="10"/>
      <c r="F55" s="1"/>
      <c r="G55" s="1"/>
    </row>
    <row r="56" spans="1:7" ht="24.6" customHeight="1" x14ac:dyDescent="0.25">
      <c r="A56" s="49" t="s">
        <v>102</v>
      </c>
      <c r="B56" s="49"/>
      <c r="C56" s="49"/>
      <c r="D56" s="17"/>
      <c r="E56" s="10"/>
      <c r="F56" s="1"/>
      <c r="G56" s="1"/>
    </row>
    <row r="57" spans="1:7" ht="30" x14ac:dyDescent="0.25">
      <c r="A57" s="11">
        <v>1</v>
      </c>
      <c r="B57" s="26" t="s">
        <v>103</v>
      </c>
      <c r="C57" s="16" t="s">
        <v>15</v>
      </c>
      <c r="D57" s="42">
        <v>2.2400000000000002</v>
      </c>
      <c r="E57" s="10">
        <v>40.916710886757613</v>
      </c>
      <c r="F57" s="1">
        <f t="shared" si="0"/>
        <v>91.653432386337059</v>
      </c>
      <c r="G57" s="1"/>
    </row>
    <row r="58" spans="1:7" ht="30" x14ac:dyDescent="0.25">
      <c r="A58" s="43">
        <v>2</v>
      </c>
      <c r="B58" s="15" t="s">
        <v>104</v>
      </c>
      <c r="C58" s="25" t="s">
        <v>27</v>
      </c>
      <c r="D58" s="42">
        <v>3.39</v>
      </c>
      <c r="E58" s="10">
        <v>53.785751189404749</v>
      </c>
      <c r="F58" s="1">
        <f t="shared" si="0"/>
        <v>182.33369653208212</v>
      </c>
      <c r="G58" s="1"/>
    </row>
    <row r="59" spans="1:7" x14ac:dyDescent="0.25">
      <c r="A59" s="11">
        <v>3</v>
      </c>
      <c r="B59" s="15" t="s">
        <v>105</v>
      </c>
      <c r="C59" s="33" t="s">
        <v>13</v>
      </c>
      <c r="D59" s="34">
        <v>1</v>
      </c>
      <c r="E59" s="10">
        <v>142.8062649800566</v>
      </c>
      <c r="F59" s="1">
        <f t="shared" si="0"/>
        <v>142.8062649800566</v>
      </c>
      <c r="G59" s="1"/>
    </row>
    <row r="60" spans="1:7" x14ac:dyDescent="0.25">
      <c r="A60" s="43">
        <v>4</v>
      </c>
      <c r="B60" s="15" t="s">
        <v>106</v>
      </c>
      <c r="C60" s="33" t="s">
        <v>13</v>
      </c>
      <c r="D60" s="34">
        <v>1</v>
      </c>
      <c r="E60" s="10">
        <v>168.09487440360829</v>
      </c>
      <c r="F60" s="1">
        <f t="shared" si="0"/>
        <v>168.09487440360829</v>
      </c>
      <c r="G60" s="1"/>
    </row>
    <row r="61" spans="1:7" x14ac:dyDescent="0.25">
      <c r="A61" s="11">
        <v>5</v>
      </c>
      <c r="B61" s="15" t="s">
        <v>107</v>
      </c>
      <c r="C61" s="33" t="s">
        <v>13</v>
      </c>
      <c r="D61" s="34">
        <v>1</v>
      </c>
      <c r="E61" s="10">
        <v>131.3520124764479</v>
      </c>
      <c r="F61" s="1">
        <f t="shared" si="0"/>
        <v>131.3520124764479</v>
      </c>
      <c r="G61" s="1"/>
    </row>
    <row r="62" spans="1:7" ht="30" x14ac:dyDescent="0.25">
      <c r="A62" s="43">
        <v>6</v>
      </c>
      <c r="B62" s="15" t="s">
        <v>108</v>
      </c>
      <c r="C62" s="33" t="s">
        <v>13</v>
      </c>
      <c r="D62" s="34">
        <v>1</v>
      </c>
      <c r="E62" s="10">
        <v>325.77679198575413</v>
      </c>
      <c r="F62" s="1">
        <f t="shared" si="0"/>
        <v>325.77679198575413</v>
      </c>
      <c r="G62" s="1"/>
    </row>
    <row r="63" spans="1:7" ht="30" x14ac:dyDescent="0.25">
      <c r="A63" s="11">
        <v>7</v>
      </c>
      <c r="B63" s="15" t="s">
        <v>23</v>
      </c>
      <c r="C63" s="16" t="s">
        <v>21</v>
      </c>
      <c r="D63" s="9">
        <v>6.6</v>
      </c>
      <c r="E63" s="10">
        <v>53.785751189404749</v>
      </c>
      <c r="F63" s="1">
        <f t="shared" si="0"/>
        <v>354.98595785007132</v>
      </c>
      <c r="G63" s="1"/>
    </row>
    <row r="64" spans="1:7" x14ac:dyDescent="0.25">
      <c r="A64" s="43">
        <v>8</v>
      </c>
      <c r="B64" s="26" t="s">
        <v>109</v>
      </c>
      <c r="C64" s="16" t="s">
        <v>13</v>
      </c>
      <c r="D64" s="34">
        <v>3</v>
      </c>
      <c r="E64" s="10">
        <v>66.940436709401524</v>
      </c>
      <c r="F64" s="1">
        <f t="shared" si="0"/>
        <v>200.82131012820457</v>
      </c>
      <c r="G64" s="1"/>
    </row>
    <row r="65" spans="1:7" x14ac:dyDescent="0.25">
      <c r="A65" s="11">
        <v>9</v>
      </c>
      <c r="B65" s="26" t="s">
        <v>110</v>
      </c>
      <c r="C65" s="16" t="s">
        <v>13</v>
      </c>
      <c r="D65" s="34">
        <v>3</v>
      </c>
      <c r="E65" s="10">
        <v>70.659349859923836</v>
      </c>
      <c r="F65" s="1">
        <f t="shared" si="0"/>
        <v>211.97804957977149</v>
      </c>
      <c r="G65" s="1"/>
    </row>
    <row r="66" spans="1:7" x14ac:dyDescent="0.25">
      <c r="A66" s="43">
        <v>10</v>
      </c>
      <c r="B66" s="26" t="s">
        <v>111</v>
      </c>
      <c r="C66" s="16" t="s">
        <v>13</v>
      </c>
      <c r="D66" s="34">
        <v>3</v>
      </c>
      <c r="E66" s="10">
        <v>50.577218847103374</v>
      </c>
      <c r="F66" s="1">
        <f t="shared" si="0"/>
        <v>151.73165654131012</v>
      </c>
      <c r="G66" s="1"/>
    </row>
    <row r="67" spans="1:7" ht="30" x14ac:dyDescent="0.25">
      <c r="A67" s="11">
        <v>11</v>
      </c>
      <c r="B67" s="26" t="s">
        <v>112</v>
      </c>
      <c r="C67" s="16" t="s">
        <v>13</v>
      </c>
      <c r="D67" s="34">
        <v>3</v>
      </c>
      <c r="E67" s="10">
        <v>184.45809226590643</v>
      </c>
      <c r="F67" s="1">
        <f t="shared" si="0"/>
        <v>553.37427679771929</v>
      </c>
      <c r="G67" s="1"/>
    </row>
    <row r="68" spans="1:7" x14ac:dyDescent="0.25">
      <c r="A68" s="43">
        <v>12</v>
      </c>
      <c r="B68" s="26" t="s">
        <v>113</v>
      </c>
      <c r="C68" s="16" t="s">
        <v>11</v>
      </c>
      <c r="D68" s="28">
        <v>60.8</v>
      </c>
      <c r="E68" s="10">
        <v>0.71254375964007399</v>
      </c>
      <c r="F68" s="1">
        <f t="shared" si="0"/>
        <v>43.322660586116498</v>
      </c>
      <c r="G68" s="1"/>
    </row>
    <row r="69" spans="1:7" ht="30" x14ac:dyDescent="0.25">
      <c r="A69" s="43">
        <v>13</v>
      </c>
      <c r="B69" s="27" t="s">
        <v>114</v>
      </c>
      <c r="C69" s="33" t="s">
        <v>16</v>
      </c>
      <c r="D69" s="44">
        <v>6.08E-2</v>
      </c>
      <c r="E69" s="10">
        <v>19.532670218383984</v>
      </c>
      <c r="F69" s="1">
        <f t="shared" si="0"/>
        <v>1.1875863492777463</v>
      </c>
      <c r="G69" s="1"/>
    </row>
    <row r="70" spans="1:7" ht="15.75" x14ac:dyDescent="0.25">
      <c r="A70" s="11">
        <v>14</v>
      </c>
      <c r="B70" s="15" t="s">
        <v>24</v>
      </c>
      <c r="C70" s="16" t="s">
        <v>28</v>
      </c>
      <c r="D70" s="9">
        <v>1.2</v>
      </c>
      <c r="E70" s="10">
        <v>1.9674667856315922</v>
      </c>
      <c r="F70" s="1">
        <f t="shared" si="0"/>
        <v>2.3609601427579103</v>
      </c>
      <c r="G70" s="1"/>
    </row>
    <row r="71" spans="1:7" ht="30" x14ac:dyDescent="0.25">
      <c r="A71" s="11">
        <v>15</v>
      </c>
      <c r="B71" s="26" t="s">
        <v>115</v>
      </c>
      <c r="C71" s="16" t="s">
        <v>14</v>
      </c>
      <c r="D71" s="28">
        <v>36</v>
      </c>
      <c r="E71" s="10">
        <v>1.1134990250549837</v>
      </c>
      <c r="F71" s="1">
        <f t="shared" si="0"/>
        <v>40.085964901979409</v>
      </c>
      <c r="G71" s="1"/>
    </row>
    <row r="72" spans="1:7" x14ac:dyDescent="0.25">
      <c r="A72" s="49" t="s">
        <v>116</v>
      </c>
      <c r="B72" s="49"/>
      <c r="C72" s="49"/>
      <c r="D72" s="17"/>
      <c r="E72" s="10"/>
      <c r="F72" s="1"/>
      <c r="G72" s="1"/>
    </row>
    <row r="73" spans="1:7" ht="30" x14ac:dyDescent="0.25">
      <c r="A73" s="11">
        <v>1</v>
      </c>
      <c r="B73" s="15" t="s">
        <v>117</v>
      </c>
      <c r="C73" s="16" t="s">
        <v>17</v>
      </c>
      <c r="D73" s="17">
        <v>1</v>
      </c>
      <c r="E73" s="10">
        <v>0.30271901806980206</v>
      </c>
      <c r="F73" s="1">
        <f t="shared" si="0"/>
        <v>0.30271901806980206</v>
      </c>
      <c r="G73" s="1"/>
    </row>
    <row r="74" spans="1:7" ht="30" x14ac:dyDescent="0.25">
      <c r="A74" s="11">
        <v>2</v>
      </c>
      <c r="B74" s="15" t="s">
        <v>118</v>
      </c>
      <c r="C74" s="16" t="s">
        <v>17</v>
      </c>
      <c r="D74" s="17">
        <v>1</v>
      </c>
      <c r="E74" s="10">
        <v>0.23544214298773491</v>
      </c>
      <c r="F74" s="1">
        <f t="shared" si="0"/>
        <v>0.23544214298773491</v>
      </c>
      <c r="G74" s="1"/>
    </row>
    <row r="75" spans="1:7" x14ac:dyDescent="0.25">
      <c r="A75" s="11">
        <v>3</v>
      </c>
      <c r="B75" s="26" t="s">
        <v>96</v>
      </c>
      <c r="C75" s="16" t="s">
        <v>13</v>
      </c>
      <c r="D75" s="29">
        <v>1</v>
      </c>
      <c r="E75" s="10">
        <v>6.4022591364663102</v>
      </c>
      <c r="F75" s="1">
        <f t="shared" si="0"/>
        <v>6.4022591364663102</v>
      </c>
      <c r="G75" s="1"/>
    </row>
    <row r="76" spans="1:7" x14ac:dyDescent="0.25">
      <c r="A76" s="11">
        <v>4</v>
      </c>
      <c r="B76" s="26" t="s">
        <v>119</v>
      </c>
      <c r="C76" s="16" t="s">
        <v>13</v>
      </c>
      <c r="D76" s="29">
        <v>1</v>
      </c>
      <c r="E76" s="10">
        <v>2.980859037985788</v>
      </c>
      <c r="F76" s="1">
        <f t="shared" si="0"/>
        <v>2.980859037985788</v>
      </c>
      <c r="G76" s="1"/>
    </row>
    <row r="77" spans="1:7" x14ac:dyDescent="0.25">
      <c r="A77" s="11"/>
      <c r="B77" s="13" t="s">
        <v>120</v>
      </c>
      <c r="C77" s="13"/>
      <c r="D77" s="13"/>
      <c r="E77" s="1"/>
      <c r="F77" s="6">
        <f>SUM(F11:F76)</f>
        <v>64095.739522534692</v>
      </c>
      <c r="G77" s="6">
        <f>+F77*100/$F$1236</f>
        <v>25.478791852381129</v>
      </c>
    </row>
    <row r="78" spans="1:7" x14ac:dyDescent="0.25">
      <c r="A78" s="52" t="s">
        <v>121</v>
      </c>
      <c r="B78" s="52"/>
      <c r="C78" s="52"/>
      <c r="D78" s="8"/>
      <c r="E78" s="10"/>
      <c r="F78" s="1"/>
      <c r="G78" s="1"/>
    </row>
    <row r="79" spans="1:7" x14ac:dyDescent="0.25">
      <c r="A79" s="49" t="s">
        <v>122</v>
      </c>
      <c r="B79" s="49"/>
      <c r="C79" s="49"/>
      <c r="D79" s="8"/>
      <c r="E79" s="10"/>
      <c r="F79" s="1"/>
      <c r="G79" s="1"/>
    </row>
    <row r="80" spans="1:7" ht="30" x14ac:dyDescent="0.25">
      <c r="A80" s="11">
        <v>1</v>
      </c>
      <c r="B80" s="26" t="s">
        <v>71</v>
      </c>
      <c r="C80" s="16" t="s">
        <v>15</v>
      </c>
      <c r="D80" s="34">
        <v>30</v>
      </c>
      <c r="E80" s="10">
        <v>1.1812347353099577</v>
      </c>
      <c r="F80" s="1">
        <f t="shared" ref="F80:F159" si="1">+E80*D80</f>
        <v>35.437042059298733</v>
      </c>
      <c r="G80" s="1"/>
    </row>
    <row r="81" spans="1:7" ht="30" x14ac:dyDescent="0.25">
      <c r="A81" s="40">
        <v>2</v>
      </c>
      <c r="B81" s="26" t="s">
        <v>72</v>
      </c>
      <c r="C81" s="16" t="s">
        <v>73</v>
      </c>
      <c r="D81" s="34">
        <v>15</v>
      </c>
      <c r="E81" s="10">
        <v>0.93271587561994795</v>
      </c>
      <c r="F81" s="1">
        <f t="shared" si="1"/>
        <v>13.990738134299219</v>
      </c>
      <c r="G81" s="1"/>
    </row>
    <row r="82" spans="1:7" ht="30" x14ac:dyDescent="0.25">
      <c r="A82" s="11">
        <v>3</v>
      </c>
      <c r="B82" s="26" t="s">
        <v>74</v>
      </c>
      <c r="C82" s="16" t="s">
        <v>15</v>
      </c>
      <c r="D82" s="34">
        <v>6</v>
      </c>
      <c r="E82" s="10">
        <v>6.2126149165800211</v>
      </c>
      <c r="F82" s="1">
        <f t="shared" si="1"/>
        <v>37.275689499480123</v>
      </c>
      <c r="G82" s="1"/>
    </row>
    <row r="83" spans="1:7" x14ac:dyDescent="0.25">
      <c r="A83" s="40">
        <v>4</v>
      </c>
      <c r="B83" s="26" t="s">
        <v>76</v>
      </c>
      <c r="C83" s="16" t="s">
        <v>43</v>
      </c>
      <c r="D83" s="34">
        <v>60</v>
      </c>
      <c r="E83" s="10">
        <v>1.5620345696861984</v>
      </c>
      <c r="F83" s="1">
        <f t="shared" si="1"/>
        <v>93.722074181171905</v>
      </c>
      <c r="G83" s="1"/>
    </row>
    <row r="84" spans="1:7" ht="30" x14ac:dyDescent="0.25">
      <c r="A84" s="11">
        <v>5</v>
      </c>
      <c r="B84" s="26" t="s">
        <v>77</v>
      </c>
      <c r="C84" s="16" t="s">
        <v>15</v>
      </c>
      <c r="D84" s="34">
        <v>20</v>
      </c>
      <c r="E84" s="10">
        <v>1.5580780507450063</v>
      </c>
      <c r="F84" s="1">
        <f t="shared" si="1"/>
        <v>31.161561014900126</v>
      </c>
      <c r="G84" s="1"/>
    </row>
    <row r="85" spans="1:7" ht="30" x14ac:dyDescent="0.25">
      <c r="A85" s="40">
        <v>6</v>
      </c>
      <c r="B85" s="26" t="s">
        <v>78</v>
      </c>
      <c r="C85" s="16" t="s">
        <v>73</v>
      </c>
      <c r="D85" s="34">
        <v>2</v>
      </c>
      <c r="E85" s="10">
        <v>15.17927562092232</v>
      </c>
      <c r="F85" s="1">
        <f t="shared" si="1"/>
        <v>30.358551241844641</v>
      </c>
      <c r="G85" s="1"/>
    </row>
    <row r="86" spans="1:7" ht="18" x14ac:dyDescent="0.25">
      <c r="A86" s="11">
        <v>7</v>
      </c>
      <c r="B86" s="26" t="s">
        <v>79</v>
      </c>
      <c r="C86" s="16" t="s">
        <v>15</v>
      </c>
      <c r="D86" s="34">
        <v>2</v>
      </c>
      <c r="E86" s="10">
        <v>1.1812347353099577</v>
      </c>
      <c r="F86" s="1">
        <f t="shared" si="1"/>
        <v>2.3624694706199154</v>
      </c>
      <c r="G86" s="1"/>
    </row>
    <row r="87" spans="1:7" x14ac:dyDescent="0.25">
      <c r="A87" s="40">
        <v>8</v>
      </c>
      <c r="B87" s="26" t="s">
        <v>76</v>
      </c>
      <c r="C87" s="16" t="s">
        <v>43</v>
      </c>
      <c r="D87" s="28">
        <v>50.6</v>
      </c>
      <c r="E87" s="10">
        <v>1.5620345696861984</v>
      </c>
      <c r="F87" s="1">
        <f t="shared" si="1"/>
        <v>79.038949226121645</v>
      </c>
      <c r="G87" s="1"/>
    </row>
    <row r="88" spans="1:7" ht="30" x14ac:dyDescent="0.25">
      <c r="A88" s="11">
        <v>9</v>
      </c>
      <c r="B88" s="26" t="s">
        <v>80</v>
      </c>
      <c r="C88" s="16" t="s">
        <v>15</v>
      </c>
      <c r="D88" s="17">
        <v>4</v>
      </c>
      <c r="E88" s="10">
        <v>7.4551378998960258</v>
      </c>
      <c r="F88" s="1">
        <f t="shared" si="1"/>
        <v>29.820551599584103</v>
      </c>
      <c r="G88" s="1"/>
    </row>
    <row r="89" spans="1:7" ht="30" x14ac:dyDescent="0.25">
      <c r="A89" s="40">
        <v>10</v>
      </c>
      <c r="B89" s="26" t="s">
        <v>22</v>
      </c>
      <c r="C89" s="16" t="s">
        <v>27</v>
      </c>
      <c r="D89" s="17">
        <v>4</v>
      </c>
      <c r="E89" s="10">
        <v>7.7590825111411048</v>
      </c>
      <c r="F89" s="1">
        <f t="shared" si="1"/>
        <v>31.036330044564419</v>
      </c>
      <c r="G89" s="1"/>
    </row>
    <row r="90" spans="1:7" ht="18" x14ac:dyDescent="0.25">
      <c r="A90" s="11">
        <v>11</v>
      </c>
      <c r="B90" s="15" t="s">
        <v>81</v>
      </c>
      <c r="C90" s="16" t="s">
        <v>15</v>
      </c>
      <c r="D90" s="41">
        <v>13</v>
      </c>
      <c r="E90" s="10">
        <v>7.7590825111411048</v>
      </c>
      <c r="F90" s="1">
        <f t="shared" si="1"/>
        <v>100.86807264483436</v>
      </c>
      <c r="G90" s="1"/>
    </row>
    <row r="91" spans="1:7" ht="30" x14ac:dyDescent="0.25">
      <c r="A91" s="40">
        <v>12</v>
      </c>
      <c r="B91" s="26" t="s">
        <v>317</v>
      </c>
      <c r="C91" s="16" t="s">
        <v>15</v>
      </c>
      <c r="D91" s="9">
        <v>35</v>
      </c>
      <c r="E91" s="10">
        <v>5.4142909202283196</v>
      </c>
      <c r="F91" s="1">
        <f t="shared" si="1"/>
        <v>189.50018220799117</v>
      </c>
      <c r="G91" s="1"/>
    </row>
    <row r="92" spans="1:7" ht="30" x14ac:dyDescent="0.25">
      <c r="A92" s="11">
        <v>13</v>
      </c>
      <c r="B92" s="27" t="s">
        <v>82</v>
      </c>
      <c r="C92" s="33" t="s">
        <v>15</v>
      </c>
      <c r="D92" s="41">
        <v>21</v>
      </c>
      <c r="E92" s="10">
        <v>0.50532556153887331</v>
      </c>
      <c r="F92" s="1">
        <f t="shared" si="1"/>
        <v>10.611836792316339</v>
      </c>
      <c r="G92" s="1"/>
    </row>
    <row r="93" spans="1:7" x14ac:dyDescent="0.25">
      <c r="A93" s="49" t="s">
        <v>123</v>
      </c>
      <c r="B93" s="49"/>
      <c r="C93" s="49"/>
      <c r="D93" s="17"/>
      <c r="E93" s="10"/>
      <c r="F93" s="1"/>
      <c r="G93" s="1"/>
    </row>
    <row r="94" spans="1:7" ht="45" x14ac:dyDescent="0.25">
      <c r="A94" s="11">
        <v>1</v>
      </c>
      <c r="B94" s="26" t="s">
        <v>44</v>
      </c>
      <c r="C94" s="16" t="s">
        <v>17</v>
      </c>
      <c r="D94" s="17">
        <v>55</v>
      </c>
      <c r="E94" s="10">
        <v>0.90323348200196896</v>
      </c>
      <c r="F94" s="1">
        <f t="shared" si="1"/>
        <v>49.677841510108294</v>
      </c>
      <c r="G94" s="1"/>
    </row>
    <row r="95" spans="1:7" x14ac:dyDescent="0.25">
      <c r="A95" s="11">
        <v>2</v>
      </c>
      <c r="B95" s="15" t="s">
        <v>87</v>
      </c>
      <c r="C95" s="16" t="s">
        <v>7</v>
      </c>
      <c r="D95" s="17">
        <v>55</v>
      </c>
      <c r="E95" s="10">
        <v>0.14875652602089229</v>
      </c>
      <c r="F95" s="1">
        <f t="shared" si="1"/>
        <v>8.1816089311490749</v>
      </c>
      <c r="G95" s="1"/>
    </row>
    <row r="96" spans="1:7" x14ac:dyDescent="0.25">
      <c r="A96" s="11">
        <v>3</v>
      </c>
      <c r="B96" s="26" t="s">
        <v>124</v>
      </c>
      <c r="C96" s="16" t="s">
        <v>13</v>
      </c>
      <c r="D96" s="29">
        <v>1</v>
      </c>
      <c r="E96" s="10">
        <v>10.031918371376081</v>
      </c>
      <c r="F96" s="1">
        <f t="shared" si="1"/>
        <v>10.031918371376081</v>
      </c>
      <c r="G96" s="1"/>
    </row>
    <row r="97" spans="1:7" x14ac:dyDescent="0.25">
      <c r="A97" s="11">
        <v>4</v>
      </c>
      <c r="B97" s="26" t="s">
        <v>125</v>
      </c>
      <c r="C97" s="16" t="s">
        <v>13</v>
      </c>
      <c r="D97" s="29">
        <v>1</v>
      </c>
      <c r="E97" s="10">
        <v>2.5345894599231111</v>
      </c>
      <c r="F97" s="1">
        <f t="shared" si="1"/>
        <v>2.5345894599231111</v>
      </c>
      <c r="G97" s="1"/>
    </row>
    <row r="98" spans="1:7" x14ac:dyDescent="0.25">
      <c r="A98" s="11">
        <v>5</v>
      </c>
      <c r="B98" s="26" t="s">
        <v>126</v>
      </c>
      <c r="C98" s="16" t="s">
        <v>13</v>
      </c>
      <c r="D98" s="29">
        <v>1</v>
      </c>
      <c r="E98" s="10">
        <v>2.3858329339022188</v>
      </c>
      <c r="F98" s="1">
        <f t="shared" si="1"/>
        <v>2.3858329339022188</v>
      </c>
      <c r="G98" s="1"/>
    </row>
    <row r="99" spans="1:7" ht="30" x14ac:dyDescent="0.25">
      <c r="A99" s="11">
        <v>6</v>
      </c>
      <c r="B99" s="26" t="s">
        <v>45</v>
      </c>
      <c r="C99" s="16" t="s">
        <v>17</v>
      </c>
      <c r="D99" s="17">
        <v>55</v>
      </c>
      <c r="E99" s="10">
        <v>0.10468354484328539</v>
      </c>
      <c r="F99" s="1">
        <f t="shared" si="1"/>
        <v>5.7575949663806965</v>
      </c>
      <c r="G99" s="1"/>
    </row>
    <row r="100" spans="1:7" x14ac:dyDescent="0.25">
      <c r="A100" s="11"/>
      <c r="B100" s="13" t="s">
        <v>127</v>
      </c>
      <c r="C100" s="13"/>
      <c r="D100" s="13"/>
      <c r="E100" s="1"/>
      <c r="F100" s="6">
        <f>SUM(F80:F99)</f>
        <v>763.75343428986616</v>
      </c>
      <c r="G100" s="6">
        <f>+F100*100/$F$1236</f>
        <v>0.30360075293259076</v>
      </c>
    </row>
    <row r="101" spans="1:7" x14ac:dyDescent="0.25">
      <c r="A101" s="52" t="s">
        <v>128</v>
      </c>
      <c r="B101" s="52"/>
      <c r="C101" s="52"/>
      <c r="D101" s="8"/>
      <c r="E101" s="10"/>
      <c r="F101" s="1"/>
      <c r="G101" s="1"/>
    </row>
    <row r="102" spans="1:7" x14ac:dyDescent="0.25">
      <c r="A102" s="49" t="s">
        <v>129</v>
      </c>
      <c r="B102" s="49"/>
      <c r="C102" s="49"/>
      <c r="D102" s="8"/>
      <c r="E102" s="10"/>
      <c r="F102" s="1"/>
      <c r="G102" s="1"/>
    </row>
    <row r="103" spans="1:7" ht="30" x14ac:dyDescent="0.25">
      <c r="A103" s="11">
        <v>1</v>
      </c>
      <c r="B103" s="26" t="s">
        <v>130</v>
      </c>
      <c r="C103" s="16" t="s">
        <v>15</v>
      </c>
      <c r="D103" s="34">
        <v>65</v>
      </c>
      <c r="E103" s="10">
        <v>1.1812347353099577</v>
      </c>
      <c r="F103" s="1">
        <f t="shared" si="1"/>
        <v>76.78025779514725</v>
      </c>
      <c r="G103" s="1"/>
    </row>
    <row r="104" spans="1:7" ht="30" x14ac:dyDescent="0.25">
      <c r="A104" s="40">
        <v>2</v>
      </c>
      <c r="B104" s="26" t="s">
        <v>131</v>
      </c>
      <c r="C104" s="16" t="s">
        <v>73</v>
      </c>
      <c r="D104" s="34">
        <v>34</v>
      </c>
      <c r="E104" s="10">
        <v>0.93271587561994795</v>
      </c>
      <c r="F104" s="1">
        <f t="shared" si="1"/>
        <v>31.712339771078231</v>
      </c>
      <c r="G104" s="1"/>
    </row>
    <row r="105" spans="1:7" ht="30" x14ac:dyDescent="0.25">
      <c r="A105" s="11">
        <v>3</v>
      </c>
      <c r="B105" s="26" t="s">
        <v>132</v>
      </c>
      <c r="C105" s="16" t="s">
        <v>15</v>
      </c>
      <c r="D105" s="34">
        <v>11</v>
      </c>
      <c r="E105" s="10">
        <v>6.2126149165800211</v>
      </c>
      <c r="F105" s="1">
        <f t="shared" si="1"/>
        <v>68.338764082380237</v>
      </c>
      <c r="G105" s="1"/>
    </row>
    <row r="106" spans="1:7" x14ac:dyDescent="0.25">
      <c r="A106" s="40">
        <v>4</v>
      </c>
      <c r="B106" s="26" t="s">
        <v>76</v>
      </c>
      <c r="C106" s="16" t="s">
        <v>43</v>
      </c>
      <c r="D106" s="34">
        <v>130</v>
      </c>
      <c r="E106" s="10">
        <v>1.5620345696861984</v>
      </c>
      <c r="F106" s="1">
        <f t="shared" si="1"/>
        <v>203.0644940592058</v>
      </c>
      <c r="G106" s="1"/>
    </row>
    <row r="107" spans="1:7" ht="30" x14ac:dyDescent="0.25">
      <c r="A107" s="11">
        <v>5</v>
      </c>
      <c r="B107" s="26" t="s">
        <v>133</v>
      </c>
      <c r="C107" s="16" t="s">
        <v>15</v>
      </c>
      <c r="D107" s="34">
        <v>43</v>
      </c>
      <c r="E107" s="10">
        <v>1.5580780507450063</v>
      </c>
      <c r="F107" s="1">
        <f t="shared" si="1"/>
        <v>66.997356182035276</v>
      </c>
      <c r="G107" s="1"/>
    </row>
    <row r="108" spans="1:7" ht="30" x14ac:dyDescent="0.25">
      <c r="A108" s="40">
        <v>6</v>
      </c>
      <c r="B108" s="26" t="s">
        <v>134</v>
      </c>
      <c r="C108" s="16" t="s">
        <v>73</v>
      </c>
      <c r="D108" s="34">
        <v>5</v>
      </c>
      <c r="E108" s="10">
        <v>15.17927562092232</v>
      </c>
      <c r="F108" s="1">
        <f t="shared" si="1"/>
        <v>75.8963781046116</v>
      </c>
      <c r="G108" s="1"/>
    </row>
    <row r="109" spans="1:7" ht="18" x14ac:dyDescent="0.25">
      <c r="A109" s="11">
        <v>7</v>
      </c>
      <c r="B109" s="26" t="s">
        <v>79</v>
      </c>
      <c r="C109" s="16" t="s">
        <v>15</v>
      </c>
      <c r="D109" s="34">
        <v>5</v>
      </c>
      <c r="E109" s="10">
        <v>1.1812347353099577</v>
      </c>
      <c r="F109" s="1">
        <f t="shared" si="1"/>
        <v>5.9061736765497885</v>
      </c>
      <c r="G109" s="1"/>
    </row>
    <row r="110" spans="1:7" x14ac:dyDescent="0.25">
      <c r="A110" s="40">
        <v>8</v>
      </c>
      <c r="B110" s="26" t="s">
        <v>135</v>
      </c>
      <c r="C110" s="16" t="s">
        <v>43</v>
      </c>
      <c r="D110" s="28">
        <v>110.4</v>
      </c>
      <c r="E110" s="10">
        <v>1.5620345696861984</v>
      </c>
      <c r="F110" s="1">
        <f t="shared" si="1"/>
        <v>172.4486164933563</v>
      </c>
      <c r="G110" s="1"/>
    </row>
    <row r="111" spans="1:7" ht="18" x14ac:dyDescent="0.25">
      <c r="A111" s="11">
        <v>9</v>
      </c>
      <c r="B111" s="26" t="s">
        <v>64</v>
      </c>
      <c r="C111" s="16" t="s">
        <v>15</v>
      </c>
      <c r="D111" s="17">
        <v>8</v>
      </c>
      <c r="E111" s="10">
        <v>7.4551378998960258</v>
      </c>
      <c r="F111" s="1">
        <f t="shared" si="1"/>
        <v>59.641103199168207</v>
      </c>
      <c r="G111" s="1"/>
    </row>
    <row r="112" spans="1:7" ht="30" x14ac:dyDescent="0.25">
      <c r="A112" s="40">
        <v>10</v>
      </c>
      <c r="B112" s="26" t="s">
        <v>22</v>
      </c>
      <c r="C112" s="16" t="s">
        <v>27</v>
      </c>
      <c r="D112" s="17">
        <v>8</v>
      </c>
      <c r="E112" s="10">
        <v>7.7590825111411048</v>
      </c>
      <c r="F112" s="1">
        <f t="shared" si="1"/>
        <v>62.072660089128838</v>
      </c>
      <c r="G112" s="1"/>
    </row>
    <row r="113" spans="1:7" ht="18" x14ac:dyDescent="0.25">
      <c r="A113" s="11">
        <v>11</v>
      </c>
      <c r="B113" s="15" t="s">
        <v>81</v>
      </c>
      <c r="C113" s="16" t="s">
        <v>15</v>
      </c>
      <c r="D113" s="41">
        <v>28</v>
      </c>
      <c r="E113" s="10">
        <v>7.7590825111411048</v>
      </c>
      <c r="F113" s="1">
        <f t="shared" si="1"/>
        <v>217.25431031195095</v>
      </c>
      <c r="G113" s="1"/>
    </row>
    <row r="114" spans="1:7" ht="30" x14ac:dyDescent="0.25">
      <c r="A114" s="40">
        <v>12</v>
      </c>
      <c r="B114" s="26" t="s">
        <v>317</v>
      </c>
      <c r="C114" s="16" t="s">
        <v>15</v>
      </c>
      <c r="D114" s="9">
        <v>76.5</v>
      </c>
      <c r="E114" s="10">
        <v>5.4142909202283196</v>
      </c>
      <c r="F114" s="1">
        <f t="shared" si="1"/>
        <v>414.19325539746643</v>
      </c>
      <c r="G114" s="1"/>
    </row>
    <row r="115" spans="1:7" ht="30" x14ac:dyDescent="0.25">
      <c r="A115" s="11">
        <v>13</v>
      </c>
      <c r="B115" s="27" t="s">
        <v>136</v>
      </c>
      <c r="C115" s="33" t="s">
        <v>15</v>
      </c>
      <c r="D115" s="41">
        <v>45</v>
      </c>
      <c r="E115" s="10">
        <v>0.50532556153887331</v>
      </c>
      <c r="F115" s="1">
        <f t="shared" si="1"/>
        <v>22.739650269249299</v>
      </c>
      <c r="G115" s="1"/>
    </row>
    <row r="116" spans="1:7" x14ac:dyDescent="0.25">
      <c r="A116" s="49" t="s">
        <v>137</v>
      </c>
      <c r="B116" s="49"/>
      <c r="C116" s="49"/>
      <c r="D116" s="17"/>
      <c r="E116" s="10"/>
      <c r="F116" s="1"/>
      <c r="G116" s="1"/>
    </row>
    <row r="117" spans="1:7" ht="45" x14ac:dyDescent="0.25">
      <c r="A117" s="11">
        <v>1</v>
      </c>
      <c r="B117" s="26" t="s">
        <v>25</v>
      </c>
      <c r="C117" s="16" t="s">
        <v>17</v>
      </c>
      <c r="D117" s="17">
        <v>118</v>
      </c>
      <c r="E117" s="10">
        <v>1.2487948919485017</v>
      </c>
      <c r="F117" s="1">
        <f t="shared" si="1"/>
        <v>147.35779724992321</v>
      </c>
      <c r="G117" s="1"/>
    </row>
    <row r="118" spans="1:7" x14ac:dyDescent="0.25">
      <c r="A118" s="11">
        <v>2</v>
      </c>
      <c r="B118" s="15" t="s">
        <v>87</v>
      </c>
      <c r="C118" s="16" t="s">
        <v>7</v>
      </c>
      <c r="D118" s="17">
        <v>118</v>
      </c>
      <c r="E118" s="10">
        <v>0.14875652602089229</v>
      </c>
      <c r="F118" s="1">
        <f t="shared" si="1"/>
        <v>17.553270070465288</v>
      </c>
      <c r="G118" s="1"/>
    </row>
    <row r="119" spans="1:7" x14ac:dyDescent="0.25">
      <c r="A119" s="11">
        <v>3</v>
      </c>
      <c r="B119" s="26" t="s">
        <v>124</v>
      </c>
      <c r="C119" s="16" t="s">
        <v>13</v>
      </c>
      <c r="D119" s="29">
        <v>1</v>
      </c>
      <c r="E119" s="10">
        <v>10.031918371376081</v>
      </c>
      <c r="F119" s="1">
        <f t="shared" si="1"/>
        <v>10.031918371376081</v>
      </c>
      <c r="G119" s="1"/>
    </row>
    <row r="120" spans="1:7" x14ac:dyDescent="0.25">
      <c r="A120" s="11">
        <v>4</v>
      </c>
      <c r="B120" s="26" t="s">
        <v>62</v>
      </c>
      <c r="C120" s="16" t="s">
        <v>13</v>
      </c>
      <c r="D120" s="29">
        <v>1</v>
      </c>
      <c r="E120" s="10">
        <v>2.5345894599231111</v>
      </c>
      <c r="F120" s="1">
        <f t="shared" si="1"/>
        <v>2.5345894599231111</v>
      </c>
      <c r="G120" s="1"/>
    </row>
    <row r="121" spans="1:7" ht="30" x14ac:dyDescent="0.25">
      <c r="A121" s="11">
        <v>5</v>
      </c>
      <c r="B121" s="26" t="s">
        <v>42</v>
      </c>
      <c r="C121" s="16" t="s">
        <v>17</v>
      </c>
      <c r="D121" s="17">
        <v>118</v>
      </c>
      <c r="E121" s="10">
        <v>0.10468354484328539</v>
      </c>
      <c r="F121" s="1">
        <f t="shared" si="1"/>
        <v>12.352658291507677</v>
      </c>
      <c r="G121" s="1"/>
    </row>
    <row r="122" spans="1:7" x14ac:dyDescent="0.25">
      <c r="A122" s="11"/>
      <c r="B122" s="13" t="s">
        <v>138</v>
      </c>
      <c r="C122" s="13"/>
      <c r="D122" s="13"/>
      <c r="E122" s="1"/>
      <c r="F122" s="6">
        <f>SUM(F103:F121)</f>
        <v>1666.8755928745236</v>
      </c>
      <c r="G122" s="6">
        <f>+F122*100/$F$1236</f>
        <v>0.66260217279703659</v>
      </c>
    </row>
    <row r="123" spans="1:7" x14ac:dyDescent="0.25">
      <c r="A123" s="52" t="s">
        <v>139</v>
      </c>
      <c r="B123" s="52"/>
      <c r="C123" s="52"/>
      <c r="D123" s="8"/>
      <c r="E123" s="10"/>
      <c r="F123" s="1"/>
      <c r="G123" s="1"/>
    </row>
    <row r="124" spans="1:7" x14ac:dyDescent="0.25">
      <c r="A124" s="49" t="s">
        <v>140</v>
      </c>
      <c r="B124" s="49"/>
      <c r="C124" s="49"/>
      <c r="D124" s="8"/>
      <c r="E124" s="10"/>
      <c r="F124" s="1"/>
      <c r="G124" s="1"/>
    </row>
    <row r="125" spans="1:7" x14ac:dyDescent="0.25">
      <c r="A125" s="11">
        <v>1</v>
      </c>
      <c r="B125" s="26" t="s">
        <v>33</v>
      </c>
      <c r="C125" s="16" t="s">
        <v>7</v>
      </c>
      <c r="D125" s="17">
        <v>830</v>
      </c>
      <c r="E125" s="10">
        <v>0.43355460395045708</v>
      </c>
      <c r="F125" s="1">
        <f t="shared" si="1"/>
        <v>359.85032127887939</v>
      </c>
      <c r="G125" s="1"/>
    </row>
    <row r="126" spans="1:7" ht="45.75" x14ac:dyDescent="0.25">
      <c r="A126" s="11">
        <v>2</v>
      </c>
      <c r="B126" s="26" t="s">
        <v>141</v>
      </c>
      <c r="C126" s="16" t="s">
        <v>15</v>
      </c>
      <c r="D126" s="34">
        <v>28</v>
      </c>
      <c r="E126" s="10">
        <v>5.7852549145347716</v>
      </c>
      <c r="F126" s="1">
        <f t="shared" si="1"/>
        <v>161.98713760697359</v>
      </c>
      <c r="G126" s="1"/>
    </row>
    <row r="127" spans="1:7" ht="45" x14ac:dyDescent="0.25">
      <c r="A127" s="11">
        <v>3</v>
      </c>
      <c r="B127" s="26" t="s">
        <v>69</v>
      </c>
      <c r="C127" s="16" t="s">
        <v>15</v>
      </c>
      <c r="D127" s="28">
        <v>112</v>
      </c>
      <c r="E127" s="10">
        <v>1.1812347353099577</v>
      </c>
      <c r="F127" s="1">
        <f t="shared" si="1"/>
        <v>132.29829035471528</v>
      </c>
      <c r="G127" s="1"/>
    </row>
    <row r="128" spans="1:7" ht="30" x14ac:dyDescent="0.25">
      <c r="A128" s="11">
        <v>4</v>
      </c>
      <c r="B128" s="26" t="s">
        <v>70</v>
      </c>
      <c r="C128" s="16" t="s">
        <v>16</v>
      </c>
      <c r="D128" s="28">
        <v>212.8</v>
      </c>
      <c r="E128" s="10">
        <v>1.5620345696861984</v>
      </c>
      <c r="F128" s="1">
        <f t="shared" si="1"/>
        <v>332.40095642922302</v>
      </c>
      <c r="G128" s="1"/>
    </row>
    <row r="129" spans="1:7" ht="30" x14ac:dyDescent="0.25">
      <c r="A129" s="11">
        <v>5</v>
      </c>
      <c r="B129" s="26" t="s">
        <v>71</v>
      </c>
      <c r="C129" s="16" t="s">
        <v>15</v>
      </c>
      <c r="D129" s="34">
        <v>281</v>
      </c>
      <c r="E129" s="10">
        <v>1.1812347353099577</v>
      </c>
      <c r="F129" s="1">
        <f t="shared" si="1"/>
        <v>331.92696062209814</v>
      </c>
      <c r="G129" s="1"/>
    </row>
    <row r="130" spans="1:7" ht="30" x14ac:dyDescent="0.25">
      <c r="A130" s="11">
        <v>6</v>
      </c>
      <c r="B130" s="26" t="s">
        <v>74</v>
      </c>
      <c r="C130" s="16" t="s">
        <v>15</v>
      </c>
      <c r="D130" s="34">
        <v>31</v>
      </c>
      <c r="E130" s="10">
        <v>6.2126149165800211</v>
      </c>
      <c r="F130" s="1">
        <f t="shared" si="1"/>
        <v>192.59106241398067</v>
      </c>
      <c r="G130" s="1"/>
    </row>
    <row r="131" spans="1:7" ht="18" x14ac:dyDescent="0.25">
      <c r="A131" s="11">
        <v>7</v>
      </c>
      <c r="B131" s="26" t="s">
        <v>75</v>
      </c>
      <c r="C131" s="16" t="s">
        <v>15</v>
      </c>
      <c r="D131" s="34">
        <v>31</v>
      </c>
      <c r="E131" s="10">
        <v>0.87587516619419381</v>
      </c>
      <c r="F131" s="1">
        <f t="shared" si="1"/>
        <v>27.152130152020007</v>
      </c>
      <c r="G131" s="1"/>
    </row>
    <row r="132" spans="1:7" x14ac:dyDescent="0.25">
      <c r="A132" s="11">
        <v>8</v>
      </c>
      <c r="B132" s="26" t="s">
        <v>76</v>
      </c>
      <c r="C132" s="16" t="s">
        <v>43</v>
      </c>
      <c r="D132" s="34">
        <v>624</v>
      </c>
      <c r="E132" s="10">
        <v>1.5620345696861984</v>
      </c>
      <c r="F132" s="1">
        <f t="shared" si="1"/>
        <v>974.70957148418779</v>
      </c>
      <c r="G132" s="1"/>
    </row>
    <row r="133" spans="1:7" ht="30" x14ac:dyDescent="0.25">
      <c r="A133" s="11">
        <v>9</v>
      </c>
      <c r="B133" s="26" t="s">
        <v>77</v>
      </c>
      <c r="C133" s="16" t="s">
        <v>15</v>
      </c>
      <c r="D133" s="34">
        <v>120</v>
      </c>
      <c r="E133" s="10">
        <v>1.5580780507450063</v>
      </c>
      <c r="F133" s="1">
        <f t="shared" si="1"/>
        <v>186.96936608940075</v>
      </c>
      <c r="G133" s="1"/>
    </row>
    <row r="134" spans="1:7" ht="30" x14ac:dyDescent="0.25">
      <c r="A134" s="11">
        <v>10</v>
      </c>
      <c r="B134" s="26" t="s">
        <v>78</v>
      </c>
      <c r="C134" s="16" t="s">
        <v>73</v>
      </c>
      <c r="D134" s="34">
        <v>13</v>
      </c>
      <c r="E134" s="10">
        <v>15.17927562092232</v>
      </c>
      <c r="F134" s="1">
        <f t="shared" si="1"/>
        <v>197.33058307199016</v>
      </c>
      <c r="G134" s="1"/>
    </row>
    <row r="135" spans="1:7" ht="18" x14ac:dyDescent="0.25">
      <c r="A135" s="11">
        <v>11</v>
      </c>
      <c r="B135" s="26" t="s">
        <v>79</v>
      </c>
      <c r="C135" s="16" t="s">
        <v>15</v>
      </c>
      <c r="D135" s="34">
        <v>13</v>
      </c>
      <c r="E135" s="10">
        <v>1.1812347353099577</v>
      </c>
      <c r="F135" s="1">
        <f t="shared" si="1"/>
        <v>15.356051559029449</v>
      </c>
      <c r="G135" s="1"/>
    </row>
    <row r="136" spans="1:7" x14ac:dyDescent="0.25">
      <c r="A136" s="11">
        <v>12</v>
      </c>
      <c r="B136" s="26" t="s">
        <v>76</v>
      </c>
      <c r="C136" s="16" t="s">
        <v>43</v>
      </c>
      <c r="D136" s="28">
        <v>306</v>
      </c>
      <c r="E136" s="10">
        <v>1.5620345696861984</v>
      </c>
      <c r="F136" s="1">
        <f t="shared" si="1"/>
        <v>477.98257832397672</v>
      </c>
      <c r="G136" s="1"/>
    </row>
    <row r="137" spans="1:7" ht="30" x14ac:dyDescent="0.25">
      <c r="A137" s="11">
        <v>13</v>
      </c>
      <c r="B137" s="26" t="s">
        <v>80</v>
      </c>
      <c r="C137" s="16" t="s">
        <v>15</v>
      </c>
      <c r="D137" s="17">
        <v>29</v>
      </c>
      <c r="E137" s="10">
        <v>7.4551378998960258</v>
      </c>
      <c r="F137" s="1">
        <f t="shared" si="1"/>
        <v>216.19899909698475</v>
      </c>
      <c r="G137" s="1"/>
    </row>
    <row r="138" spans="1:7" ht="30" x14ac:dyDescent="0.25">
      <c r="A138" s="11">
        <v>14</v>
      </c>
      <c r="B138" s="26" t="s">
        <v>22</v>
      </c>
      <c r="C138" s="16" t="s">
        <v>27</v>
      </c>
      <c r="D138" s="17">
        <v>29</v>
      </c>
      <c r="E138" s="10">
        <v>7.7590825111411048</v>
      </c>
      <c r="F138" s="1">
        <f t="shared" si="1"/>
        <v>225.01339282309203</v>
      </c>
      <c r="G138" s="1"/>
    </row>
    <row r="139" spans="1:7" ht="18" x14ac:dyDescent="0.25">
      <c r="A139" s="11">
        <v>15</v>
      </c>
      <c r="B139" s="15" t="s">
        <v>81</v>
      </c>
      <c r="C139" s="16" t="s">
        <v>15</v>
      </c>
      <c r="D139" s="41">
        <v>100</v>
      </c>
      <c r="E139" s="10">
        <v>7.7590825111411048</v>
      </c>
      <c r="F139" s="1">
        <f t="shared" si="1"/>
        <v>775.9082511141105</v>
      </c>
      <c r="G139" s="1"/>
    </row>
    <row r="140" spans="1:7" ht="30" x14ac:dyDescent="0.25">
      <c r="A140" s="11">
        <v>16</v>
      </c>
      <c r="B140" s="26" t="s">
        <v>317</v>
      </c>
      <c r="C140" s="16" t="s">
        <v>15</v>
      </c>
      <c r="D140" s="9">
        <v>287</v>
      </c>
      <c r="E140" s="10">
        <v>5.4142909202283196</v>
      </c>
      <c r="F140" s="1">
        <f t="shared" si="1"/>
        <v>1553.9014941055277</v>
      </c>
      <c r="G140" s="1"/>
    </row>
    <row r="141" spans="1:7" ht="30" x14ac:dyDescent="0.25">
      <c r="A141" s="18">
        <v>17</v>
      </c>
      <c r="B141" s="19" t="s">
        <v>34</v>
      </c>
      <c r="C141" s="20" t="s">
        <v>14</v>
      </c>
      <c r="D141" s="22">
        <v>560</v>
      </c>
      <c r="E141" s="10">
        <v>1.7214770185072004</v>
      </c>
      <c r="F141" s="1">
        <f t="shared" si="1"/>
        <v>964.02713036403225</v>
      </c>
      <c r="G141" s="1"/>
    </row>
    <row r="142" spans="1:7" ht="30" x14ac:dyDescent="0.25">
      <c r="A142" s="11">
        <v>18</v>
      </c>
      <c r="B142" s="26" t="s">
        <v>35</v>
      </c>
      <c r="C142" s="16" t="s">
        <v>14</v>
      </c>
      <c r="D142" s="17">
        <v>560</v>
      </c>
      <c r="E142" s="10">
        <v>5.6522402422240461</v>
      </c>
      <c r="F142" s="1">
        <f t="shared" si="1"/>
        <v>3165.2545356454657</v>
      </c>
      <c r="G142" s="1"/>
    </row>
    <row r="143" spans="1:7" ht="30" x14ac:dyDescent="0.25">
      <c r="A143" s="11">
        <v>19</v>
      </c>
      <c r="B143" s="26" t="s">
        <v>36</v>
      </c>
      <c r="C143" s="16" t="s">
        <v>14</v>
      </c>
      <c r="D143" s="17">
        <v>560</v>
      </c>
      <c r="E143" s="10">
        <v>4.1684558792849495</v>
      </c>
      <c r="F143" s="1">
        <f t="shared" si="1"/>
        <v>2334.3352923995717</v>
      </c>
      <c r="G143" s="1"/>
    </row>
    <row r="144" spans="1:7" x14ac:dyDescent="0.25">
      <c r="A144" s="49" t="s">
        <v>142</v>
      </c>
      <c r="B144" s="49"/>
      <c r="C144" s="49"/>
      <c r="D144" s="17"/>
      <c r="E144" s="10"/>
      <c r="F144" s="1"/>
      <c r="G144" s="1"/>
    </row>
    <row r="145" spans="1:7" ht="30" x14ac:dyDescent="0.25">
      <c r="A145" s="11">
        <v>1</v>
      </c>
      <c r="B145" s="26" t="s">
        <v>143</v>
      </c>
      <c r="C145" s="16" t="s">
        <v>17</v>
      </c>
      <c r="D145" s="17">
        <v>1</v>
      </c>
      <c r="E145" s="10">
        <v>2.9748251129933667</v>
      </c>
      <c r="F145" s="1">
        <f t="shared" si="1"/>
        <v>2.9748251129933667</v>
      </c>
      <c r="G145" s="1"/>
    </row>
    <row r="146" spans="1:7" ht="45" x14ac:dyDescent="0.25">
      <c r="A146" s="11">
        <v>2</v>
      </c>
      <c r="B146" s="26" t="s">
        <v>25</v>
      </c>
      <c r="C146" s="16" t="s">
        <v>17</v>
      </c>
      <c r="D146" s="17">
        <v>415</v>
      </c>
      <c r="E146" s="10">
        <v>1.2487948919485017</v>
      </c>
      <c r="F146" s="1">
        <f t="shared" si="1"/>
        <v>518.24988015862823</v>
      </c>
      <c r="G146" s="1"/>
    </row>
    <row r="147" spans="1:7" x14ac:dyDescent="0.25">
      <c r="A147" s="11">
        <v>3</v>
      </c>
      <c r="B147" s="15" t="s">
        <v>87</v>
      </c>
      <c r="C147" s="16" t="s">
        <v>7</v>
      </c>
      <c r="D147" s="17">
        <v>415</v>
      </c>
      <c r="E147" s="10">
        <v>0.14875652602089229</v>
      </c>
      <c r="F147" s="1">
        <f t="shared" si="1"/>
        <v>61.733958298670302</v>
      </c>
      <c r="G147" s="1"/>
    </row>
    <row r="148" spans="1:7" x14ac:dyDescent="0.25">
      <c r="A148" s="11">
        <v>4</v>
      </c>
      <c r="B148" s="26" t="s">
        <v>26</v>
      </c>
      <c r="C148" s="16" t="s">
        <v>13</v>
      </c>
      <c r="D148" s="29">
        <v>1</v>
      </c>
      <c r="E148" s="10">
        <v>29.477836170810487</v>
      </c>
      <c r="F148" s="1">
        <f t="shared" si="1"/>
        <v>29.477836170810487</v>
      </c>
      <c r="G148" s="1"/>
    </row>
    <row r="149" spans="1:7" ht="30" x14ac:dyDescent="0.25">
      <c r="A149" s="11">
        <v>5</v>
      </c>
      <c r="B149" s="26" t="s">
        <v>18</v>
      </c>
      <c r="C149" s="16" t="s">
        <v>13</v>
      </c>
      <c r="D149" s="29">
        <v>2</v>
      </c>
      <c r="E149" s="10">
        <v>5.3446363660080953</v>
      </c>
      <c r="F149" s="1">
        <f t="shared" si="1"/>
        <v>10.689272732016191</v>
      </c>
      <c r="G149" s="1"/>
    </row>
    <row r="150" spans="1:7" ht="30" x14ac:dyDescent="0.25">
      <c r="A150" s="11">
        <v>6</v>
      </c>
      <c r="B150" s="26" t="s">
        <v>144</v>
      </c>
      <c r="C150" s="16" t="s">
        <v>16</v>
      </c>
      <c r="D150" s="24">
        <v>3.3E-3</v>
      </c>
      <c r="E150" s="10">
        <v>1257.2971053126594</v>
      </c>
      <c r="F150" s="1">
        <f t="shared" si="1"/>
        <v>4.1490804475317757</v>
      </c>
      <c r="G150" s="1"/>
    </row>
    <row r="151" spans="1:7" x14ac:dyDescent="0.25">
      <c r="A151" s="11">
        <v>7</v>
      </c>
      <c r="B151" s="26" t="s">
        <v>145</v>
      </c>
      <c r="C151" s="16" t="s">
        <v>13</v>
      </c>
      <c r="D151" s="29">
        <v>1</v>
      </c>
      <c r="E151" s="10">
        <v>5.9502610408356915</v>
      </c>
      <c r="F151" s="1">
        <f t="shared" si="1"/>
        <v>5.9502610408356915</v>
      </c>
      <c r="G151" s="1"/>
    </row>
    <row r="152" spans="1:7" x14ac:dyDescent="0.25">
      <c r="A152" s="11">
        <v>8</v>
      </c>
      <c r="B152" s="26" t="s">
        <v>146</v>
      </c>
      <c r="C152" s="16" t="s">
        <v>13</v>
      </c>
      <c r="D152" s="29">
        <v>1</v>
      </c>
      <c r="E152" s="10">
        <v>2.9751305204178458</v>
      </c>
      <c r="F152" s="1">
        <f t="shared" si="1"/>
        <v>2.9751305204178458</v>
      </c>
      <c r="G152" s="1"/>
    </row>
    <row r="153" spans="1:7" ht="30" x14ac:dyDescent="0.25">
      <c r="A153" s="11">
        <v>9</v>
      </c>
      <c r="B153" s="26" t="s">
        <v>31</v>
      </c>
      <c r="C153" s="16" t="s">
        <v>13</v>
      </c>
      <c r="D153" s="29">
        <v>1</v>
      </c>
      <c r="E153" s="10">
        <v>18.079646429106354</v>
      </c>
      <c r="F153" s="1">
        <f t="shared" si="1"/>
        <v>18.079646429106354</v>
      </c>
      <c r="G153" s="1"/>
    </row>
    <row r="154" spans="1:7" x14ac:dyDescent="0.25">
      <c r="A154" s="11">
        <v>10</v>
      </c>
      <c r="B154" s="26" t="s">
        <v>147</v>
      </c>
      <c r="C154" s="16" t="s">
        <v>13</v>
      </c>
      <c r="D154" s="29">
        <v>1</v>
      </c>
      <c r="E154" s="10">
        <v>3.7990832300728723</v>
      </c>
      <c r="F154" s="1">
        <f t="shared" si="1"/>
        <v>3.7990832300728723</v>
      </c>
      <c r="G154" s="1"/>
    </row>
    <row r="155" spans="1:7" x14ac:dyDescent="0.25">
      <c r="A155" s="11">
        <v>11</v>
      </c>
      <c r="B155" s="26" t="s">
        <v>62</v>
      </c>
      <c r="C155" s="16" t="s">
        <v>13</v>
      </c>
      <c r="D155" s="29">
        <v>1</v>
      </c>
      <c r="E155" s="10">
        <v>2.5345894599231111</v>
      </c>
      <c r="F155" s="1">
        <f t="shared" si="1"/>
        <v>2.5345894599231111</v>
      </c>
      <c r="G155" s="1"/>
    </row>
    <row r="156" spans="1:7" ht="30" x14ac:dyDescent="0.25">
      <c r="A156" s="18">
        <v>12</v>
      </c>
      <c r="B156" s="19" t="s">
        <v>32</v>
      </c>
      <c r="C156" s="20" t="s">
        <v>11</v>
      </c>
      <c r="D156" s="21">
        <v>4.8</v>
      </c>
      <c r="E156" s="10">
        <v>0.78684675152778594</v>
      </c>
      <c r="F156" s="1">
        <f t="shared" si="1"/>
        <v>3.7768644073333721</v>
      </c>
      <c r="G156" s="1"/>
    </row>
    <row r="157" spans="1:7" ht="30" x14ac:dyDescent="0.25">
      <c r="A157" s="11">
        <v>13</v>
      </c>
      <c r="B157" s="26" t="s">
        <v>148</v>
      </c>
      <c r="C157" s="16" t="s">
        <v>14</v>
      </c>
      <c r="D157" s="9">
        <v>0.2</v>
      </c>
      <c r="E157" s="10">
        <v>1.7026998526934236</v>
      </c>
      <c r="F157" s="1">
        <f t="shared" si="1"/>
        <v>0.34053997053868473</v>
      </c>
      <c r="G157" s="1"/>
    </row>
    <row r="158" spans="1:7" ht="30" x14ac:dyDescent="0.25">
      <c r="A158" s="11">
        <v>14</v>
      </c>
      <c r="B158" s="26" t="s">
        <v>42</v>
      </c>
      <c r="C158" s="16" t="s">
        <v>17</v>
      </c>
      <c r="D158" s="17">
        <v>415</v>
      </c>
      <c r="E158" s="10">
        <v>0.10468354484328539</v>
      </c>
      <c r="F158" s="1">
        <f t="shared" si="1"/>
        <v>43.443671109963439</v>
      </c>
      <c r="G158" s="1"/>
    </row>
    <row r="159" spans="1:7" ht="30" x14ac:dyDescent="0.25">
      <c r="A159" s="11">
        <v>15</v>
      </c>
      <c r="B159" s="26" t="s">
        <v>149</v>
      </c>
      <c r="C159" s="16" t="s">
        <v>17</v>
      </c>
      <c r="D159" s="17">
        <v>1</v>
      </c>
      <c r="E159" s="10">
        <v>0.10011967843892589</v>
      </c>
      <c r="F159" s="1">
        <f t="shared" si="1"/>
        <v>0.10011967843892589</v>
      </c>
      <c r="G159" s="1"/>
    </row>
    <row r="160" spans="1:7" x14ac:dyDescent="0.25">
      <c r="A160" s="11"/>
      <c r="B160" s="13" t="s">
        <v>150</v>
      </c>
      <c r="C160" s="13"/>
      <c r="D160" s="13"/>
      <c r="E160" s="1"/>
      <c r="F160" s="6">
        <f>SUM(F125:F159)</f>
        <v>13333.468863702539</v>
      </c>
      <c r="G160" s="6">
        <f>+F160*100/$F$1236</f>
        <v>5.3002068527354025</v>
      </c>
    </row>
    <row r="161" spans="1:7" x14ac:dyDescent="0.25">
      <c r="A161" s="52" t="s">
        <v>151</v>
      </c>
      <c r="B161" s="52"/>
      <c r="C161" s="52"/>
      <c r="D161" s="8"/>
      <c r="E161" s="10"/>
      <c r="F161" s="1"/>
      <c r="G161" s="1"/>
    </row>
    <row r="162" spans="1:7" x14ac:dyDescent="0.25">
      <c r="A162" s="49" t="s">
        <v>152</v>
      </c>
      <c r="B162" s="49"/>
      <c r="C162" s="49"/>
      <c r="D162" s="8"/>
      <c r="E162" s="10"/>
      <c r="F162" s="1"/>
      <c r="G162" s="1"/>
    </row>
    <row r="163" spans="1:7" x14ac:dyDescent="0.25">
      <c r="A163" s="11">
        <v>1</v>
      </c>
      <c r="B163" s="26" t="s">
        <v>33</v>
      </c>
      <c r="C163" s="16" t="s">
        <v>7</v>
      </c>
      <c r="D163" s="34">
        <v>8</v>
      </c>
      <c r="E163" s="10">
        <v>0.43355460395045708</v>
      </c>
      <c r="F163" s="1">
        <f t="shared" ref="F163:F188" si="2">+E163*D163</f>
        <v>3.4684368316036567</v>
      </c>
      <c r="G163" s="1"/>
    </row>
    <row r="164" spans="1:7" ht="45.75" x14ac:dyDescent="0.25">
      <c r="A164" s="11">
        <v>2</v>
      </c>
      <c r="B164" s="26" t="s">
        <v>153</v>
      </c>
      <c r="C164" s="16" t="s">
        <v>15</v>
      </c>
      <c r="D164" s="42">
        <v>0.27</v>
      </c>
      <c r="E164" s="10">
        <v>5.7852549145347716</v>
      </c>
      <c r="F164" s="1">
        <f t="shared" si="2"/>
        <v>1.5620188269243884</v>
      </c>
      <c r="G164" s="1"/>
    </row>
    <row r="165" spans="1:7" ht="45" x14ac:dyDescent="0.25">
      <c r="A165" s="11">
        <v>3</v>
      </c>
      <c r="B165" s="26" t="s">
        <v>69</v>
      </c>
      <c r="C165" s="16" t="s">
        <v>15</v>
      </c>
      <c r="D165" s="42">
        <v>1</v>
      </c>
      <c r="E165" s="10">
        <v>1.1812347353099577</v>
      </c>
      <c r="F165" s="1">
        <f t="shared" si="2"/>
        <v>1.1812347353099577</v>
      </c>
      <c r="G165" s="1"/>
    </row>
    <row r="166" spans="1:7" ht="30" x14ac:dyDescent="0.25">
      <c r="A166" s="11">
        <v>4</v>
      </c>
      <c r="B166" s="26" t="s">
        <v>70</v>
      </c>
      <c r="C166" s="16" t="s">
        <v>16</v>
      </c>
      <c r="D166" s="42">
        <v>1.9</v>
      </c>
      <c r="E166" s="10">
        <v>1.5620345696861984</v>
      </c>
      <c r="F166" s="1">
        <f t="shared" si="2"/>
        <v>2.9678656824037768</v>
      </c>
      <c r="G166" s="1"/>
    </row>
    <row r="167" spans="1:7" ht="30" x14ac:dyDescent="0.25">
      <c r="A167" s="11">
        <v>5</v>
      </c>
      <c r="B167" s="26" t="s">
        <v>71</v>
      </c>
      <c r="C167" s="16" t="s">
        <v>15</v>
      </c>
      <c r="D167" s="34">
        <v>87</v>
      </c>
      <c r="E167" s="10">
        <v>1.1812347353099577</v>
      </c>
      <c r="F167" s="1">
        <f t="shared" si="2"/>
        <v>102.76742197196631</v>
      </c>
      <c r="G167" s="1"/>
    </row>
    <row r="168" spans="1:7" ht="30" x14ac:dyDescent="0.25">
      <c r="A168" s="11">
        <v>6</v>
      </c>
      <c r="B168" s="26" t="s">
        <v>72</v>
      </c>
      <c r="C168" s="16" t="s">
        <v>73</v>
      </c>
      <c r="D168" s="34">
        <v>44</v>
      </c>
      <c r="E168" s="10">
        <v>0.93271587561994795</v>
      </c>
      <c r="F168" s="1">
        <f t="shared" si="2"/>
        <v>41.039498527277708</v>
      </c>
      <c r="G168" s="1"/>
    </row>
    <row r="169" spans="1:7" ht="30" x14ac:dyDescent="0.25">
      <c r="A169" s="11">
        <v>7</v>
      </c>
      <c r="B169" s="26" t="s">
        <v>74</v>
      </c>
      <c r="C169" s="16" t="s">
        <v>15</v>
      </c>
      <c r="D169" s="34">
        <v>14</v>
      </c>
      <c r="E169" s="10">
        <v>6.2126149165800211</v>
      </c>
      <c r="F169" s="1">
        <f t="shared" si="2"/>
        <v>86.976608832120291</v>
      </c>
      <c r="G169" s="1"/>
    </row>
    <row r="170" spans="1:7" x14ac:dyDescent="0.25">
      <c r="A170" s="11">
        <v>8</v>
      </c>
      <c r="B170" s="26" t="s">
        <v>76</v>
      </c>
      <c r="C170" s="16" t="s">
        <v>43</v>
      </c>
      <c r="D170" s="34">
        <v>174</v>
      </c>
      <c r="E170" s="10">
        <v>1.5620345696861984</v>
      </c>
      <c r="F170" s="1">
        <f t="shared" si="2"/>
        <v>271.79401512539852</v>
      </c>
      <c r="G170" s="1"/>
    </row>
    <row r="171" spans="1:7" ht="30" x14ac:dyDescent="0.25">
      <c r="A171" s="11">
        <v>9</v>
      </c>
      <c r="B171" s="26" t="s">
        <v>77</v>
      </c>
      <c r="C171" s="16" t="s">
        <v>15</v>
      </c>
      <c r="D171" s="34">
        <v>56</v>
      </c>
      <c r="E171" s="10">
        <v>1.5580780507450063</v>
      </c>
      <c r="F171" s="1">
        <f t="shared" si="2"/>
        <v>87.252370841720349</v>
      </c>
      <c r="G171" s="1"/>
    </row>
    <row r="172" spans="1:7" ht="30" x14ac:dyDescent="0.25">
      <c r="A172" s="11">
        <v>10</v>
      </c>
      <c r="B172" s="26" t="s">
        <v>78</v>
      </c>
      <c r="C172" s="16" t="s">
        <v>73</v>
      </c>
      <c r="D172" s="34">
        <v>6</v>
      </c>
      <c r="E172" s="10">
        <v>15.17927562092232</v>
      </c>
      <c r="F172" s="1">
        <f t="shared" si="2"/>
        <v>91.075653725533925</v>
      </c>
      <c r="G172" s="1"/>
    </row>
    <row r="173" spans="1:7" ht="18" x14ac:dyDescent="0.25">
      <c r="A173" s="11">
        <v>11</v>
      </c>
      <c r="B173" s="26" t="s">
        <v>79</v>
      </c>
      <c r="C173" s="16" t="s">
        <v>15</v>
      </c>
      <c r="D173" s="34">
        <v>6</v>
      </c>
      <c r="E173" s="10">
        <v>1.1812347353099577</v>
      </c>
      <c r="F173" s="1">
        <f t="shared" si="2"/>
        <v>7.0874084118597462</v>
      </c>
      <c r="G173" s="1"/>
    </row>
    <row r="174" spans="1:7" x14ac:dyDescent="0.25">
      <c r="A174" s="11">
        <v>12</v>
      </c>
      <c r="B174" s="26" t="s">
        <v>76</v>
      </c>
      <c r="C174" s="16" t="s">
        <v>43</v>
      </c>
      <c r="D174" s="28">
        <v>142.6</v>
      </c>
      <c r="E174" s="10">
        <v>1.5620345696861984</v>
      </c>
      <c r="F174" s="1">
        <f t="shared" si="2"/>
        <v>222.74612963725187</v>
      </c>
      <c r="G174" s="1"/>
    </row>
    <row r="175" spans="1:7" ht="30" x14ac:dyDescent="0.25">
      <c r="A175" s="11">
        <v>13</v>
      </c>
      <c r="B175" s="26" t="s">
        <v>80</v>
      </c>
      <c r="C175" s="16" t="s">
        <v>15</v>
      </c>
      <c r="D175" s="17">
        <v>11</v>
      </c>
      <c r="E175" s="10">
        <v>7.4551378998960258</v>
      </c>
      <c r="F175" s="1">
        <f t="shared" si="2"/>
        <v>82.00651689885629</v>
      </c>
      <c r="G175" s="1"/>
    </row>
    <row r="176" spans="1:7" ht="30" x14ac:dyDescent="0.25">
      <c r="A176" s="11">
        <v>14</v>
      </c>
      <c r="B176" s="26" t="s">
        <v>22</v>
      </c>
      <c r="C176" s="16" t="s">
        <v>27</v>
      </c>
      <c r="D176" s="17">
        <v>11</v>
      </c>
      <c r="E176" s="10">
        <v>7.7590825111411048</v>
      </c>
      <c r="F176" s="1">
        <f t="shared" si="2"/>
        <v>85.349907622552152</v>
      </c>
      <c r="G176" s="1"/>
    </row>
    <row r="177" spans="1:7" ht="18" x14ac:dyDescent="0.25">
      <c r="A177" s="11">
        <v>15</v>
      </c>
      <c r="B177" s="15" t="s">
        <v>81</v>
      </c>
      <c r="C177" s="16" t="s">
        <v>15</v>
      </c>
      <c r="D177" s="45">
        <v>36.4</v>
      </c>
      <c r="E177" s="10">
        <v>7.7590825111411048</v>
      </c>
      <c r="F177" s="1">
        <f t="shared" si="2"/>
        <v>282.4306034055362</v>
      </c>
      <c r="G177" s="1"/>
    </row>
    <row r="178" spans="1:7" ht="30" x14ac:dyDescent="0.25">
      <c r="A178" s="11">
        <v>16</v>
      </c>
      <c r="B178" s="26" t="s">
        <v>317</v>
      </c>
      <c r="C178" s="16" t="s">
        <v>15</v>
      </c>
      <c r="D178" s="9">
        <v>101</v>
      </c>
      <c r="E178" s="10">
        <v>5.4142909202283196</v>
      </c>
      <c r="F178" s="1">
        <f t="shared" si="2"/>
        <v>546.84338294306031</v>
      </c>
      <c r="G178" s="1"/>
    </row>
    <row r="179" spans="1:7" ht="30" x14ac:dyDescent="0.25">
      <c r="A179" s="11">
        <v>17</v>
      </c>
      <c r="B179" s="27" t="s">
        <v>82</v>
      </c>
      <c r="C179" s="33" t="s">
        <v>15</v>
      </c>
      <c r="D179" s="41">
        <v>58</v>
      </c>
      <c r="E179" s="10">
        <v>0.50532556153887331</v>
      </c>
      <c r="F179" s="1">
        <f t="shared" si="2"/>
        <v>29.308882569254653</v>
      </c>
      <c r="G179" s="1"/>
    </row>
    <row r="180" spans="1:7" ht="30" x14ac:dyDescent="0.25">
      <c r="A180" s="18">
        <v>18</v>
      </c>
      <c r="B180" s="19" t="s">
        <v>34</v>
      </c>
      <c r="C180" s="20" t="s">
        <v>14</v>
      </c>
      <c r="D180" s="21">
        <v>5.4</v>
      </c>
      <c r="E180" s="10">
        <v>1.7214770185072004</v>
      </c>
      <c r="F180" s="1">
        <f t="shared" si="2"/>
        <v>9.2959758999388828</v>
      </c>
      <c r="G180" s="1"/>
    </row>
    <row r="181" spans="1:7" ht="30" x14ac:dyDescent="0.25">
      <c r="A181" s="11">
        <v>19</v>
      </c>
      <c r="B181" s="26" t="s">
        <v>35</v>
      </c>
      <c r="C181" s="16" t="s">
        <v>14</v>
      </c>
      <c r="D181" s="9">
        <v>5.4</v>
      </c>
      <c r="E181" s="10">
        <v>5.6522402422240461</v>
      </c>
      <c r="F181" s="1">
        <f t="shared" si="2"/>
        <v>30.522097308009851</v>
      </c>
      <c r="G181" s="1"/>
    </row>
    <row r="182" spans="1:7" ht="30" x14ac:dyDescent="0.25">
      <c r="A182" s="11">
        <v>20</v>
      </c>
      <c r="B182" s="26" t="s">
        <v>36</v>
      </c>
      <c r="C182" s="16" t="s">
        <v>14</v>
      </c>
      <c r="D182" s="9">
        <v>5.4</v>
      </c>
      <c r="E182" s="10">
        <v>4.1684558792849495</v>
      </c>
      <c r="F182" s="1">
        <f t="shared" si="2"/>
        <v>22.509661748138729</v>
      </c>
      <c r="G182" s="1"/>
    </row>
    <row r="183" spans="1:7" x14ac:dyDescent="0.25">
      <c r="A183" s="49" t="s">
        <v>154</v>
      </c>
      <c r="B183" s="49"/>
      <c r="C183" s="49"/>
      <c r="D183" s="17"/>
      <c r="E183" s="10"/>
      <c r="F183" s="1"/>
      <c r="G183" s="1"/>
    </row>
    <row r="184" spans="1:7" ht="45" x14ac:dyDescent="0.25">
      <c r="A184" s="11">
        <v>1</v>
      </c>
      <c r="B184" s="26" t="s">
        <v>44</v>
      </c>
      <c r="C184" s="16" t="s">
        <v>17</v>
      </c>
      <c r="D184" s="17">
        <v>156</v>
      </c>
      <c r="E184" s="10">
        <v>0.90323348200196896</v>
      </c>
      <c r="F184" s="1">
        <f t="shared" si="2"/>
        <v>140.90442319230715</v>
      </c>
      <c r="G184" s="1"/>
    </row>
    <row r="185" spans="1:7" x14ac:dyDescent="0.25">
      <c r="A185" s="11">
        <v>2</v>
      </c>
      <c r="B185" s="15" t="s">
        <v>87</v>
      </c>
      <c r="C185" s="16" t="s">
        <v>7</v>
      </c>
      <c r="D185" s="17">
        <v>156</v>
      </c>
      <c r="E185" s="10">
        <v>0.14875652602089229</v>
      </c>
      <c r="F185" s="1">
        <f t="shared" si="2"/>
        <v>23.206018059259197</v>
      </c>
      <c r="G185" s="1"/>
    </row>
    <row r="186" spans="1:7" x14ac:dyDescent="0.25">
      <c r="A186" s="11">
        <v>3</v>
      </c>
      <c r="B186" s="26" t="s">
        <v>125</v>
      </c>
      <c r="C186" s="16" t="s">
        <v>13</v>
      </c>
      <c r="D186" s="29">
        <v>1</v>
      </c>
      <c r="E186" s="10">
        <v>2.5345894599231111</v>
      </c>
      <c r="F186" s="1">
        <f t="shared" si="2"/>
        <v>2.5345894599231111</v>
      </c>
      <c r="G186" s="1"/>
    </row>
    <row r="187" spans="1:7" x14ac:dyDescent="0.25">
      <c r="A187" s="11">
        <v>4</v>
      </c>
      <c r="B187" s="26" t="s">
        <v>126</v>
      </c>
      <c r="C187" s="16" t="s">
        <v>13</v>
      </c>
      <c r="D187" s="29">
        <v>1</v>
      </c>
      <c r="E187" s="10">
        <v>2.3858329339022188</v>
      </c>
      <c r="F187" s="1">
        <f t="shared" si="2"/>
        <v>2.3858329339022188</v>
      </c>
      <c r="G187" s="1"/>
    </row>
    <row r="188" spans="1:7" ht="30" x14ac:dyDescent="0.25">
      <c r="A188" s="11">
        <v>5</v>
      </c>
      <c r="B188" s="26" t="s">
        <v>45</v>
      </c>
      <c r="C188" s="16" t="s">
        <v>17</v>
      </c>
      <c r="D188" s="17">
        <v>156</v>
      </c>
      <c r="E188" s="10">
        <v>0.10468354484328539</v>
      </c>
      <c r="F188" s="1">
        <f t="shared" si="2"/>
        <v>16.33063299555252</v>
      </c>
      <c r="G188" s="1"/>
    </row>
    <row r="189" spans="1:7" x14ac:dyDescent="0.25">
      <c r="A189" s="11"/>
      <c r="B189" s="13" t="s">
        <v>155</v>
      </c>
      <c r="C189" s="13"/>
      <c r="D189" s="13"/>
      <c r="E189" s="1"/>
      <c r="F189" s="6">
        <f>SUM(F163:F188)</f>
        <v>2193.5471881856624</v>
      </c>
      <c r="G189" s="6">
        <f>+F189*100/$F$1236</f>
        <v>0.87196017461517916</v>
      </c>
    </row>
    <row r="190" spans="1:7" x14ac:dyDescent="0.25">
      <c r="A190" s="52" t="s">
        <v>156</v>
      </c>
      <c r="B190" s="52"/>
      <c r="C190" s="52"/>
      <c r="D190" s="8"/>
      <c r="E190" s="1"/>
      <c r="F190" s="1"/>
      <c r="G190" s="14"/>
    </row>
    <row r="191" spans="1:7" x14ac:dyDescent="0.25">
      <c r="A191" s="49" t="s">
        <v>157</v>
      </c>
      <c r="B191" s="49"/>
      <c r="C191" s="49"/>
      <c r="D191" s="8"/>
      <c r="E191" s="1"/>
      <c r="F191" s="1"/>
      <c r="G191" s="14"/>
    </row>
    <row r="192" spans="1:7" x14ac:dyDescent="0.25">
      <c r="A192" s="11">
        <v>1</v>
      </c>
      <c r="B192" s="26" t="s">
        <v>33</v>
      </c>
      <c r="C192" s="16" t="s">
        <v>7</v>
      </c>
      <c r="D192" s="34">
        <v>302</v>
      </c>
      <c r="E192" s="10">
        <v>0.43355460395045708</v>
      </c>
      <c r="F192" s="1">
        <f t="shared" ref="F192:F283" si="3">+E192*D192</f>
        <v>130.93349039303803</v>
      </c>
      <c r="G192" s="14"/>
    </row>
    <row r="193" spans="1:7" ht="45.75" x14ac:dyDescent="0.25">
      <c r="A193" s="11">
        <v>2</v>
      </c>
      <c r="B193" s="26" t="s">
        <v>158</v>
      </c>
      <c r="C193" s="16" t="s">
        <v>15</v>
      </c>
      <c r="D193" s="42">
        <v>20.25</v>
      </c>
      <c r="E193" s="10">
        <v>5.7852549145347716</v>
      </c>
      <c r="F193" s="1">
        <f t="shared" si="3"/>
        <v>117.15141201932913</v>
      </c>
      <c r="G193" s="14"/>
    </row>
    <row r="194" spans="1:7" ht="45" x14ac:dyDescent="0.25">
      <c r="A194" s="11">
        <v>3</v>
      </c>
      <c r="B194" s="26" t="s">
        <v>69</v>
      </c>
      <c r="C194" s="16" t="s">
        <v>15</v>
      </c>
      <c r="D194" s="28">
        <v>41</v>
      </c>
      <c r="E194" s="10">
        <v>1.1812347353099577</v>
      </c>
      <c r="F194" s="1">
        <f t="shared" si="3"/>
        <v>48.430624147708265</v>
      </c>
      <c r="G194" s="14"/>
    </row>
    <row r="195" spans="1:7" ht="30" x14ac:dyDescent="0.25">
      <c r="A195" s="11">
        <v>4</v>
      </c>
      <c r="B195" s="26" t="s">
        <v>70</v>
      </c>
      <c r="C195" s="16" t="s">
        <v>16</v>
      </c>
      <c r="D195" s="28">
        <v>77.900000000000006</v>
      </c>
      <c r="E195" s="10">
        <v>1.5620345696861984</v>
      </c>
      <c r="F195" s="1">
        <f t="shared" si="3"/>
        <v>121.68249297855486</v>
      </c>
      <c r="G195" s="14"/>
    </row>
    <row r="196" spans="1:7" ht="30" x14ac:dyDescent="0.25">
      <c r="A196" s="11">
        <v>5</v>
      </c>
      <c r="B196" s="26" t="s">
        <v>71</v>
      </c>
      <c r="C196" s="16" t="s">
        <v>15</v>
      </c>
      <c r="D196" s="34">
        <v>100</v>
      </c>
      <c r="E196" s="10">
        <v>1.1812347353099577</v>
      </c>
      <c r="F196" s="1">
        <f t="shared" si="3"/>
        <v>118.12347353099577</v>
      </c>
      <c r="G196" s="14"/>
    </row>
    <row r="197" spans="1:7" ht="30" x14ac:dyDescent="0.25">
      <c r="A197" s="11">
        <v>6</v>
      </c>
      <c r="B197" s="26" t="s">
        <v>74</v>
      </c>
      <c r="C197" s="16" t="s">
        <v>15</v>
      </c>
      <c r="D197" s="34">
        <v>12</v>
      </c>
      <c r="E197" s="10">
        <v>6.2126149165800211</v>
      </c>
      <c r="F197" s="1">
        <f t="shared" si="3"/>
        <v>74.551378998960246</v>
      </c>
      <c r="G197" s="14"/>
    </row>
    <row r="198" spans="1:7" ht="18" x14ac:dyDescent="0.25">
      <c r="A198" s="11">
        <v>7</v>
      </c>
      <c r="B198" s="26" t="s">
        <v>75</v>
      </c>
      <c r="C198" s="16" t="s">
        <v>15</v>
      </c>
      <c r="D198" s="34">
        <v>12</v>
      </c>
      <c r="E198" s="10">
        <v>0.87587516619419381</v>
      </c>
      <c r="F198" s="1">
        <f t="shared" si="3"/>
        <v>10.510501994330326</v>
      </c>
      <c r="G198" s="14"/>
    </row>
    <row r="199" spans="1:7" x14ac:dyDescent="0.25">
      <c r="A199" s="11">
        <v>8</v>
      </c>
      <c r="B199" s="26" t="s">
        <v>76</v>
      </c>
      <c r="C199" s="16" t="s">
        <v>43</v>
      </c>
      <c r="D199" s="34">
        <v>224</v>
      </c>
      <c r="E199" s="10">
        <v>1.5620345696861984</v>
      </c>
      <c r="F199" s="1">
        <f t="shared" si="3"/>
        <v>349.89574360970846</v>
      </c>
      <c r="G199" s="14"/>
    </row>
    <row r="200" spans="1:7" ht="30" x14ac:dyDescent="0.25">
      <c r="A200" s="11">
        <v>9</v>
      </c>
      <c r="B200" s="26" t="s">
        <v>77</v>
      </c>
      <c r="C200" s="16" t="s">
        <v>15</v>
      </c>
      <c r="D200" s="34">
        <v>45</v>
      </c>
      <c r="E200" s="10">
        <v>1.5580780507450063</v>
      </c>
      <c r="F200" s="1">
        <f t="shared" si="3"/>
        <v>70.113512283525282</v>
      </c>
      <c r="G200" s="14"/>
    </row>
    <row r="201" spans="1:7" ht="30" x14ac:dyDescent="0.25">
      <c r="A201" s="11">
        <v>10</v>
      </c>
      <c r="B201" s="26" t="s">
        <v>78</v>
      </c>
      <c r="C201" s="16" t="s">
        <v>73</v>
      </c>
      <c r="D201" s="34">
        <v>5</v>
      </c>
      <c r="E201" s="10">
        <v>15.17927562092232</v>
      </c>
      <c r="F201" s="1">
        <f t="shared" si="3"/>
        <v>75.8963781046116</v>
      </c>
      <c r="G201" s="14"/>
    </row>
    <row r="202" spans="1:7" ht="18" x14ac:dyDescent="0.25">
      <c r="A202" s="11">
        <v>11</v>
      </c>
      <c r="B202" s="26" t="s">
        <v>79</v>
      </c>
      <c r="C202" s="16" t="s">
        <v>15</v>
      </c>
      <c r="D202" s="34">
        <v>5</v>
      </c>
      <c r="E202" s="10">
        <v>1.1812347353099577</v>
      </c>
      <c r="F202" s="1">
        <f t="shared" si="3"/>
        <v>5.9061736765497885</v>
      </c>
      <c r="G202" s="14"/>
    </row>
    <row r="203" spans="1:7" x14ac:dyDescent="0.25">
      <c r="A203" s="11">
        <v>12</v>
      </c>
      <c r="B203" s="26" t="s">
        <v>76</v>
      </c>
      <c r="C203" s="16" t="s">
        <v>43</v>
      </c>
      <c r="D203" s="28">
        <v>115</v>
      </c>
      <c r="E203" s="10">
        <v>1.5620345696861984</v>
      </c>
      <c r="F203" s="1">
        <f t="shared" si="3"/>
        <v>179.63397551391282</v>
      </c>
      <c r="G203" s="14"/>
    </row>
    <row r="204" spans="1:7" ht="30" x14ac:dyDescent="0.25">
      <c r="A204" s="11">
        <v>13</v>
      </c>
      <c r="B204" s="26" t="s">
        <v>80</v>
      </c>
      <c r="C204" s="16" t="s">
        <v>15</v>
      </c>
      <c r="D204" s="17">
        <v>10.5</v>
      </c>
      <c r="E204" s="10">
        <v>7.4551378998960258</v>
      </c>
      <c r="F204" s="1">
        <f t="shared" si="3"/>
        <v>78.278947948908268</v>
      </c>
      <c r="G204" s="14"/>
    </row>
    <row r="205" spans="1:7" ht="30" x14ac:dyDescent="0.25">
      <c r="A205" s="11">
        <v>14</v>
      </c>
      <c r="B205" s="26" t="s">
        <v>22</v>
      </c>
      <c r="C205" s="16" t="s">
        <v>27</v>
      </c>
      <c r="D205" s="17">
        <v>10.5</v>
      </c>
      <c r="E205" s="10">
        <v>7.7590825111411048</v>
      </c>
      <c r="F205" s="1">
        <f t="shared" si="3"/>
        <v>81.470366366981594</v>
      </c>
      <c r="G205" s="14"/>
    </row>
    <row r="206" spans="1:7" ht="18" x14ac:dyDescent="0.25">
      <c r="A206" s="11">
        <v>15</v>
      </c>
      <c r="B206" s="15" t="s">
        <v>81</v>
      </c>
      <c r="C206" s="16" t="s">
        <v>15</v>
      </c>
      <c r="D206" s="41">
        <v>35</v>
      </c>
      <c r="E206" s="10">
        <v>7.7590825111411048</v>
      </c>
      <c r="F206" s="1">
        <f t="shared" si="3"/>
        <v>271.56788788993867</v>
      </c>
      <c r="G206" s="14"/>
    </row>
    <row r="207" spans="1:7" ht="30" x14ac:dyDescent="0.25">
      <c r="A207" s="11">
        <v>16</v>
      </c>
      <c r="B207" s="26" t="s">
        <v>317</v>
      </c>
      <c r="C207" s="16" t="s">
        <v>15</v>
      </c>
      <c r="D207" s="9">
        <v>105</v>
      </c>
      <c r="E207" s="10">
        <v>5.4142909202283196</v>
      </c>
      <c r="F207" s="1">
        <f t="shared" si="3"/>
        <v>568.50054662397361</v>
      </c>
      <c r="G207" s="14"/>
    </row>
    <row r="208" spans="1:7" ht="30" x14ac:dyDescent="0.25">
      <c r="A208" s="18">
        <v>17</v>
      </c>
      <c r="B208" s="19" t="s">
        <v>34</v>
      </c>
      <c r="C208" s="20" t="s">
        <v>14</v>
      </c>
      <c r="D208" s="22">
        <v>205</v>
      </c>
      <c r="E208" s="10">
        <v>1.7214770185072004</v>
      </c>
      <c r="F208" s="1">
        <f t="shared" si="3"/>
        <v>352.90278879397607</v>
      </c>
      <c r="G208" s="14"/>
    </row>
    <row r="209" spans="1:7" ht="30" x14ac:dyDescent="0.25">
      <c r="A209" s="11">
        <v>18</v>
      </c>
      <c r="B209" s="26" t="s">
        <v>35</v>
      </c>
      <c r="C209" s="16" t="s">
        <v>14</v>
      </c>
      <c r="D209" s="17">
        <v>205</v>
      </c>
      <c r="E209" s="10">
        <v>5.6522402422240461</v>
      </c>
      <c r="F209" s="1">
        <f t="shared" si="3"/>
        <v>1158.7092496559294</v>
      </c>
      <c r="G209" s="14"/>
    </row>
    <row r="210" spans="1:7" ht="30" x14ac:dyDescent="0.25">
      <c r="A210" s="11">
        <v>19</v>
      </c>
      <c r="B210" s="26" t="s">
        <v>36</v>
      </c>
      <c r="C210" s="16" t="s">
        <v>14</v>
      </c>
      <c r="D210" s="17">
        <v>205</v>
      </c>
      <c r="E210" s="10">
        <v>4.1684558792849495</v>
      </c>
      <c r="F210" s="1">
        <f t="shared" si="3"/>
        <v>854.53345525341467</v>
      </c>
      <c r="G210" s="14"/>
    </row>
    <row r="211" spans="1:7" x14ac:dyDescent="0.25">
      <c r="A211" s="49" t="s">
        <v>159</v>
      </c>
      <c r="B211" s="49"/>
      <c r="C211" s="49"/>
      <c r="D211" s="17"/>
      <c r="E211" s="10"/>
      <c r="F211" s="1"/>
      <c r="G211" s="14"/>
    </row>
    <row r="212" spans="1:7" ht="45" x14ac:dyDescent="0.25">
      <c r="A212" s="11">
        <v>1</v>
      </c>
      <c r="B212" s="26" t="s">
        <v>25</v>
      </c>
      <c r="C212" s="16" t="s">
        <v>17</v>
      </c>
      <c r="D212" s="17">
        <v>151</v>
      </c>
      <c r="E212" s="10">
        <v>1.2487948919485017</v>
      </c>
      <c r="F212" s="1">
        <f t="shared" si="3"/>
        <v>188.56802868422375</v>
      </c>
      <c r="G212" s="14"/>
    </row>
    <row r="213" spans="1:7" x14ac:dyDescent="0.25">
      <c r="A213" s="11">
        <v>2</v>
      </c>
      <c r="B213" s="15" t="s">
        <v>87</v>
      </c>
      <c r="C213" s="16" t="s">
        <v>7</v>
      </c>
      <c r="D213" s="17">
        <v>151</v>
      </c>
      <c r="E213" s="10">
        <v>0.14875652602089229</v>
      </c>
      <c r="F213" s="1">
        <f t="shared" si="3"/>
        <v>22.462235429154735</v>
      </c>
      <c r="G213" s="14"/>
    </row>
    <row r="214" spans="1:7" x14ac:dyDescent="0.25">
      <c r="A214" s="11">
        <v>3</v>
      </c>
      <c r="B214" s="26" t="s">
        <v>124</v>
      </c>
      <c r="C214" s="16" t="s">
        <v>13</v>
      </c>
      <c r="D214" s="29">
        <v>1</v>
      </c>
      <c r="E214" s="10">
        <v>10.031918371376081</v>
      </c>
      <c r="F214" s="1">
        <f t="shared" si="3"/>
        <v>10.031918371376081</v>
      </c>
      <c r="G214" s="14"/>
    </row>
    <row r="215" spans="1:7" x14ac:dyDescent="0.25">
      <c r="A215" s="11">
        <v>4</v>
      </c>
      <c r="B215" s="26" t="s">
        <v>62</v>
      </c>
      <c r="C215" s="16" t="s">
        <v>13</v>
      </c>
      <c r="D215" s="29">
        <v>1</v>
      </c>
      <c r="E215" s="10">
        <v>2.5345894599231111</v>
      </c>
      <c r="F215" s="1">
        <f t="shared" si="3"/>
        <v>2.5345894599231111</v>
      </c>
      <c r="G215" s="14"/>
    </row>
    <row r="216" spans="1:7" ht="30" x14ac:dyDescent="0.25">
      <c r="A216" s="11">
        <v>5</v>
      </c>
      <c r="B216" s="26" t="s">
        <v>42</v>
      </c>
      <c r="C216" s="16" t="s">
        <v>17</v>
      </c>
      <c r="D216" s="17">
        <v>151</v>
      </c>
      <c r="E216" s="10">
        <v>0.10468354484328539</v>
      </c>
      <c r="F216" s="1">
        <f t="shared" si="3"/>
        <v>15.807215271336094</v>
      </c>
      <c r="G216" s="14"/>
    </row>
    <row r="217" spans="1:7" x14ac:dyDescent="0.25">
      <c r="A217" s="11"/>
      <c r="B217" s="13" t="s">
        <v>160</v>
      </c>
      <c r="C217" s="13"/>
      <c r="D217" s="13"/>
      <c r="E217" s="1"/>
      <c r="F217" s="6">
        <f>SUM(F192:F216)</f>
        <v>4908.196387000361</v>
      </c>
      <c r="G217" s="6">
        <f>+F217*100/$F$1236</f>
        <v>1.9510643772356298</v>
      </c>
    </row>
    <row r="218" spans="1:7" x14ac:dyDescent="0.25">
      <c r="A218" s="52" t="s">
        <v>161</v>
      </c>
      <c r="B218" s="52"/>
      <c r="C218" s="52"/>
      <c r="D218" s="8"/>
      <c r="E218" s="1"/>
      <c r="F218" s="1"/>
      <c r="G218" s="14"/>
    </row>
    <row r="219" spans="1:7" x14ac:dyDescent="0.25">
      <c r="A219" s="49" t="s">
        <v>162</v>
      </c>
      <c r="B219" s="49"/>
      <c r="C219" s="49"/>
      <c r="D219" s="8"/>
      <c r="E219" s="1"/>
      <c r="F219" s="1"/>
      <c r="G219" s="14"/>
    </row>
    <row r="220" spans="1:7" x14ac:dyDescent="0.25">
      <c r="A220" s="11">
        <v>1</v>
      </c>
      <c r="B220" s="26" t="s">
        <v>33</v>
      </c>
      <c r="C220" s="16" t="s">
        <v>7</v>
      </c>
      <c r="D220" s="34">
        <v>8</v>
      </c>
      <c r="E220" s="10">
        <v>0.43355460395045708</v>
      </c>
      <c r="F220" s="1">
        <f t="shared" ref="F220:F278" si="4">+E220*D220</f>
        <v>3.4684368316036567</v>
      </c>
      <c r="G220" s="14"/>
    </row>
    <row r="221" spans="1:7" ht="45.75" x14ac:dyDescent="0.25">
      <c r="A221" s="11">
        <v>2</v>
      </c>
      <c r="B221" s="26" t="s">
        <v>153</v>
      </c>
      <c r="C221" s="16" t="s">
        <v>15</v>
      </c>
      <c r="D221" s="42">
        <v>0.27</v>
      </c>
      <c r="E221" s="10">
        <v>5.7852549145347716</v>
      </c>
      <c r="F221" s="1">
        <f t="shared" si="4"/>
        <v>1.5620188269243884</v>
      </c>
      <c r="G221" s="14"/>
    </row>
    <row r="222" spans="1:7" ht="45" x14ac:dyDescent="0.25">
      <c r="A222" s="11">
        <v>3</v>
      </c>
      <c r="B222" s="26" t="s">
        <v>69</v>
      </c>
      <c r="C222" s="16" t="s">
        <v>15</v>
      </c>
      <c r="D222" s="28">
        <v>1</v>
      </c>
      <c r="E222" s="10">
        <v>1.1812347353099577</v>
      </c>
      <c r="F222" s="1">
        <f t="shared" si="4"/>
        <v>1.1812347353099577</v>
      </c>
      <c r="G222" s="14"/>
    </row>
    <row r="223" spans="1:7" ht="30" x14ac:dyDescent="0.25">
      <c r="A223" s="11">
        <v>4</v>
      </c>
      <c r="B223" s="26" t="s">
        <v>70</v>
      </c>
      <c r="C223" s="16" t="s">
        <v>16</v>
      </c>
      <c r="D223" s="42">
        <v>1.9</v>
      </c>
      <c r="E223" s="10">
        <v>1.5620345696861984</v>
      </c>
      <c r="F223" s="1">
        <f t="shared" si="4"/>
        <v>2.9678656824037768</v>
      </c>
      <c r="G223" s="14"/>
    </row>
    <row r="224" spans="1:7" ht="30" x14ac:dyDescent="0.25">
      <c r="A224" s="11">
        <v>5</v>
      </c>
      <c r="B224" s="26" t="s">
        <v>71</v>
      </c>
      <c r="C224" s="16" t="s">
        <v>15</v>
      </c>
      <c r="D224" s="34">
        <v>170</v>
      </c>
      <c r="E224" s="10">
        <v>1.1812347353099577</v>
      </c>
      <c r="F224" s="1">
        <f t="shared" si="4"/>
        <v>200.8099050026928</v>
      </c>
      <c r="G224" s="14"/>
    </row>
    <row r="225" spans="1:7" ht="30" x14ac:dyDescent="0.25">
      <c r="A225" s="11">
        <v>6</v>
      </c>
      <c r="B225" s="26" t="s">
        <v>72</v>
      </c>
      <c r="C225" s="16" t="s">
        <v>73</v>
      </c>
      <c r="D225" s="34">
        <v>82</v>
      </c>
      <c r="E225" s="10">
        <v>0.93271587561994795</v>
      </c>
      <c r="F225" s="1">
        <f t="shared" si="4"/>
        <v>76.482701800835727</v>
      </c>
      <c r="G225" s="14"/>
    </row>
    <row r="226" spans="1:7" ht="30" x14ac:dyDescent="0.25">
      <c r="A226" s="11">
        <v>7</v>
      </c>
      <c r="B226" s="26" t="s">
        <v>74</v>
      </c>
      <c r="C226" s="16" t="s">
        <v>15</v>
      </c>
      <c r="D226" s="34">
        <v>28</v>
      </c>
      <c r="E226" s="10">
        <v>6.2126149165800211</v>
      </c>
      <c r="F226" s="1">
        <f t="shared" si="4"/>
        <v>173.95321766424058</v>
      </c>
      <c r="G226" s="14"/>
    </row>
    <row r="227" spans="1:7" x14ac:dyDescent="0.25">
      <c r="A227" s="11">
        <v>8</v>
      </c>
      <c r="B227" s="26" t="s">
        <v>76</v>
      </c>
      <c r="C227" s="16" t="s">
        <v>43</v>
      </c>
      <c r="D227" s="34">
        <v>340</v>
      </c>
      <c r="E227" s="10">
        <v>1.5620345696861984</v>
      </c>
      <c r="F227" s="1">
        <f t="shared" si="4"/>
        <v>531.0917536933074</v>
      </c>
      <c r="G227" s="14"/>
    </row>
    <row r="228" spans="1:7" ht="30" x14ac:dyDescent="0.25">
      <c r="A228" s="11">
        <v>9</v>
      </c>
      <c r="B228" s="26" t="s">
        <v>77</v>
      </c>
      <c r="C228" s="16" t="s">
        <v>15</v>
      </c>
      <c r="D228" s="34">
        <v>105</v>
      </c>
      <c r="E228" s="10">
        <v>1.5580780507450063</v>
      </c>
      <c r="F228" s="1">
        <f t="shared" si="4"/>
        <v>163.59819532822567</v>
      </c>
      <c r="G228" s="14"/>
    </row>
    <row r="229" spans="1:7" ht="30" x14ac:dyDescent="0.25">
      <c r="A229" s="11">
        <v>10</v>
      </c>
      <c r="B229" s="26" t="s">
        <v>78</v>
      </c>
      <c r="C229" s="16" t="s">
        <v>73</v>
      </c>
      <c r="D229" s="34">
        <v>11</v>
      </c>
      <c r="E229" s="10">
        <v>15.17927562092232</v>
      </c>
      <c r="F229" s="1">
        <f t="shared" si="4"/>
        <v>166.97203183014551</v>
      </c>
      <c r="G229" s="14"/>
    </row>
    <row r="230" spans="1:7" ht="18" x14ac:dyDescent="0.25">
      <c r="A230" s="11">
        <v>11</v>
      </c>
      <c r="B230" s="26" t="s">
        <v>79</v>
      </c>
      <c r="C230" s="16" t="s">
        <v>15</v>
      </c>
      <c r="D230" s="34">
        <v>11</v>
      </c>
      <c r="E230" s="10">
        <v>1.1812347353099577</v>
      </c>
      <c r="F230" s="1">
        <f t="shared" si="4"/>
        <v>12.993582088409536</v>
      </c>
      <c r="G230" s="14"/>
    </row>
    <row r="231" spans="1:7" x14ac:dyDescent="0.25">
      <c r="A231" s="11">
        <v>12</v>
      </c>
      <c r="B231" s="26" t="s">
        <v>76</v>
      </c>
      <c r="C231" s="16" t="s">
        <v>43</v>
      </c>
      <c r="D231" s="28">
        <v>266.8</v>
      </c>
      <c r="E231" s="10">
        <v>1.5620345696861984</v>
      </c>
      <c r="F231" s="1">
        <f t="shared" si="4"/>
        <v>416.75082319227772</v>
      </c>
      <c r="G231" s="14"/>
    </row>
    <row r="232" spans="1:7" ht="30" x14ac:dyDescent="0.25">
      <c r="A232" s="11">
        <v>13</v>
      </c>
      <c r="B232" s="26" t="s">
        <v>80</v>
      </c>
      <c r="C232" s="16" t="s">
        <v>15</v>
      </c>
      <c r="D232" s="17">
        <v>20</v>
      </c>
      <c r="E232" s="10">
        <v>7.4551378998960258</v>
      </c>
      <c r="F232" s="1">
        <f t="shared" si="4"/>
        <v>149.10275799792052</v>
      </c>
      <c r="G232" s="14"/>
    </row>
    <row r="233" spans="1:7" ht="30" x14ac:dyDescent="0.25">
      <c r="A233" s="11">
        <v>14</v>
      </c>
      <c r="B233" s="26" t="s">
        <v>22</v>
      </c>
      <c r="C233" s="16" t="s">
        <v>27</v>
      </c>
      <c r="D233" s="17">
        <v>20</v>
      </c>
      <c r="E233" s="10">
        <v>7.7590825111411048</v>
      </c>
      <c r="F233" s="1">
        <f t="shared" si="4"/>
        <v>155.1816502228221</v>
      </c>
      <c r="G233" s="14"/>
    </row>
    <row r="234" spans="1:7" ht="18" x14ac:dyDescent="0.25">
      <c r="A234" s="11">
        <v>15</v>
      </c>
      <c r="B234" s="15" t="s">
        <v>81</v>
      </c>
      <c r="C234" s="16" t="s">
        <v>15</v>
      </c>
      <c r="D234" s="41">
        <v>70</v>
      </c>
      <c r="E234" s="10">
        <v>7.7590825111411048</v>
      </c>
      <c r="F234" s="1">
        <f t="shared" si="4"/>
        <v>543.13577577987735</v>
      </c>
      <c r="G234" s="14"/>
    </row>
    <row r="235" spans="1:7" ht="30" x14ac:dyDescent="0.25">
      <c r="A235" s="11">
        <v>16</v>
      </c>
      <c r="B235" s="26" t="s">
        <v>317</v>
      </c>
      <c r="C235" s="16" t="s">
        <v>15</v>
      </c>
      <c r="D235" s="9">
        <v>191</v>
      </c>
      <c r="E235" s="10">
        <v>5.4142909202283196</v>
      </c>
      <c r="F235" s="1">
        <f t="shared" si="4"/>
        <v>1034.129565763609</v>
      </c>
      <c r="G235" s="14"/>
    </row>
    <row r="236" spans="1:7" ht="30" x14ac:dyDescent="0.25">
      <c r="A236" s="11">
        <v>17</v>
      </c>
      <c r="B236" s="27" t="s">
        <v>82</v>
      </c>
      <c r="C236" s="33" t="s">
        <v>15</v>
      </c>
      <c r="D236" s="41">
        <v>110</v>
      </c>
      <c r="E236" s="10">
        <v>0.50532556153887331</v>
      </c>
      <c r="F236" s="1">
        <f t="shared" si="4"/>
        <v>55.585811769276063</v>
      </c>
      <c r="G236" s="14"/>
    </row>
    <row r="237" spans="1:7" ht="30" x14ac:dyDescent="0.25">
      <c r="A237" s="18">
        <v>18</v>
      </c>
      <c r="B237" s="19" t="s">
        <v>34</v>
      </c>
      <c r="C237" s="20" t="s">
        <v>14</v>
      </c>
      <c r="D237" s="21">
        <v>5.4</v>
      </c>
      <c r="E237" s="10">
        <v>1.7214770185072004</v>
      </c>
      <c r="F237" s="1">
        <f t="shared" si="4"/>
        <v>9.2959758999388828</v>
      </c>
      <c r="G237" s="14"/>
    </row>
    <row r="238" spans="1:7" ht="30" x14ac:dyDescent="0.25">
      <c r="A238" s="11">
        <v>19</v>
      </c>
      <c r="B238" s="26" t="s">
        <v>35</v>
      </c>
      <c r="C238" s="16" t="s">
        <v>14</v>
      </c>
      <c r="D238" s="9">
        <v>5.4</v>
      </c>
      <c r="E238" s="10">
        <v>5.6522402422240461</v>
      </c>
      <c r="F238" s="1">
        <f t="shared" si="4"/>
        <v>30.522097308009851</v>
      </c>
      <c r="G238" s="14"/>
    </row>
    <row r="239" spans="1:7" ht="30" x14ac:dyDescent="0.25">
      <c r="A239" s="11">
        <v>20</v>
      </c>
      <c r="B239" s="26" t="s">
        <v>36</v>
      </c>
      <c r="C239" s="16" t="s">
        <v>14</v>
      </c>
      <c r="D239" s="9">
        <v>5.4</v>
      </c>
      <c r="E239" s="10">
        <v>4.1684558792849495</v>
      </c>
      <c r="F239" s="1">
        <f t="shared" si="4"/>
        <v>22.509661748138729</v>
      </c>
      <c r="G239" s="14"/>
    </row>
    <row r="240" spans="1:7" x14ac:dyDescent="0.25">
      <c r="A240" s="49" t="s">
        <v>163</v>
      </c>
      <c r="B240" s="49"/>
      <c r="C240" s="49"/>
      <c r="D240" s="17"/>
      <c r="E240" s="10"/>
      <c r="F240" s="1"/>
      <c r="G240" s="14"/>
    </row>
    <row r="241" spans="1:7" ht="45" x14ac:dyDescent="0.25">
      <c r="A241" s="11">
        <v>1</v>
      </c>
      <c r="B241" s="26" t="s">
        <v>29</v>
      </c>
      <c r="C241" s="16" t="s">
        <v>17</v>
      </c>
      <c r="D241" s="17">
        <v>100</v>
      </c>
      <c r="E241" s="10">
        <v>2.9535103846649533</v>
      </c>
      <c r="F241" s="1">
        <f t="shared" si="4"/>
        <v>295.35103846649531</v>
      </c>
      <c r="G241" s="14"/>
    </row>
    <row r="242" spans="1:7" ht="45" x14ac:dyDescent="0.25">
      <c r="A242" s="11">
        <v>2</v>
      </c>
      <c r="B242" s="26" t="s">
        <v>25</v>
      </c>
      <c r="C242" s="16" t="s">
        <v>17</v>
      </c>
      <c r="D242" s="17">
        <v>189</v>
      </c>
      <c r="E242" s="10">
        <v>1.2487948919485017</v>
      </c>
      <c r="F242" s="1">
        <f t="shared" si="4"/>
        <v>236.02223457826682</v>
      </c>
      <c r="G242" s="14"/>
    </row>
    <row r="243" spans="1:7" x14ac:dyDescent="0.25">
      <c r="A243" s="11">
        <v>3</v>
      </c>
      <c r="B243" s="15" t="s">
        <v>87</v>
      </c>
      <c r="C243" s="16" t="s">
        <v>7</v>
      </c>
      <c r="D243" s="17">
        <v>289</v>
      </c>
      <c r="E243" s="10">
        <v>0.14875652602089229</v>
      </c>
      <c r="F243" s="1">
        <f t="shared" si="4"/>
        <v>42.990636020037869</v>
      </c>
      <c r="G243" s="14"/>
    </row>
    <row r="244" spans="1:7" x14ac:dyDescent="0.25">
      <c r="A244" s="11">
        <v>4</v>
      </c>
      <c r="B244" s="26" t="s">
        <v>95</v>
      </c>
      <c r="C244" s="16" t="s">
        <v>13</v>
      </c>
      <c r="D244" s="29">
        <v>1</v>
      </c>
      <c r="E244" s="10">
        <v>10.031918371376081</v>
      </c>
      <c r="F244" s="1">
        <f t="shared" si="4"/>
        <v>10.031918371376081</v>
      </c>
      <c r="G244" s="14"/>
    </row>
    <row r="245" spans="1:7" x14ac:dyDescent="0.25">
      <c r="A245" s="11">
        <v>5</v>
      </c>
      <c r="B245" s="26" t="s">
        <v>164</v>
      </c>
      <c r="C245" s="16" t="s">
        <v>13</v>
      </c>
      <c r="D245" s="29">
        <v>1</v>
      </c>
      <c r="E245" s="10">
        <v>3.828771236304874</v>
      </c>
      <c r="F245" s="1">
        <f t="shared" si="4"/>
        <v>3.828771236304874</v>
      </c>
      <c r="G245" s="14"/>
    </row>
    <row r="246" spans="1:7" x14ac:dyDescent="0.25">
      <c r="A246" s="11">
        <v>6</v>
      </c>
      <c r="B246" s="26" t="s">
        <v>165</v>
      </c>
      <c r="C246" s="16" t="s">
        <v>13</v>
      </c>
      <c r="D246" s="29">
        <v>1</v>
      </c>
      <c r="E246" s="10">
        <v>3.3378747004359299</v>
      </c>
      <c r="F246" s="1">
        <f t="shared" si="4"/>
        <v>3.3378747004359299</v>
      </c>
      <c r="G246" s="14"/>
    </row>
    <row r="247" spans="1:7" x14ac:dyDescent="0.25">
      <c r="A247" s="11">
        <v>7</v>
      </c>
      <c r="B247" s="26" t="s">
        <v>62</v>
      </c>
      <c r="C247" s="16" t="s">
        <v>13</v>
      </c>
      <c r="D247" s="29">
        <v>1</v>
      </c>
      <c r="E247" s="10">
        <v>2.5345894599231111</v>
      </c>
      <c r="F247" s="1">
        <f t="shared" si="4"/>
        <v>2.5345894599231111</v>
      </c>
      <c r="G247" s="14"/>
    </row>
    <row r="248" spans="1:7" ht="30" x14ac:dyDescent="0.25">
      <c r="A248" s="11">
        <v>8</v>
      </c>
      <c r="B248" s="26" t="s">
        <v>41</v>
      </c>
      <c r="C248" s="16" t="s">
        <v>17</v>
      </c>
      <c r="D248" s="17">
        <v>100</v>
      </c>
      <c r="E248" s="10">
        <v>0.12339711581671366</v>
      </c>
      <c r="F248" s="1">
        <f t="shared" si="4"/>
        <v>12.339711581671367</v>
      </c>
      <c r="G248" s="14"/>
    </row>
    <row r="249" spans="1:7" ht="30" x14ac:dyDescent="0.25">
      <c r="A249" s="11">
        <v>9</v>
      </c>
      <c r="B249" s="26" t="s">
        <v>42</v>
      </c>
      <c r="C249" s="16" t="s">
        <v>17</v>
      </c>
      <c r="D249" s="17">
        <v>189</v>
      </c>
      <c r="E249" s="10">
        <v>0.10468354484328539</v>
      </c>
      <c r="F249" s="1">
        <f t="shared" si="4"/>
        <v>19.785189975380938</v>
      </c>
      <c r="G249" s="14"/>
    </row>
    <row r="250" spans="1:7" x14ac:dyDescent="0.25">
      <c r="A250" s="11"/>
      <c r="B250" s="13" t="s">
        <v>166</v>
      </c>
      <c r="C250" s="13"/>
      <c r="D250" s="13"/>
      <c r="E250" s="1"/>
      <c r="F250" s="6">
        <f>SUM(F220:F249)</f>
        <v>4377.5170275558621</v>
      </c>
      <c r="G250" s="6">
        <f>+F250*100/$F$1236</f>
        <v>1.7401132431920383</v>
      </c>
    </row>
    <row r="251" spans="1:7" x14ac:dyDescent="0.25">
      <c r="A251" s="52" t="s">
        <v>167</v>
      </c>
      <c r="B251" s="52"/>
      <c r="C251" s="52"/>
      <c r="D251" s="8"/>
      <c r="E251" s="1"/>
      <c r="F251" s="1"/>
      <c r="G251" s="14"/>
    </row>
    <row r="252" spans="1:7" x14ac:dyDescent="0.25">
      <c r="A252" s="49" t="s">
        <v>168</v>
      </c>
      <c r="B252" s="49"/>
      <c r="C252" s="49"/>
      <c r="D252" s="8"/>
      <c r="E252" s="1"/>
      <c r="F252" s="1"/>
      <c r="G252" s="14"/>
    </row>
    <row r="253" spans="1:7" x14ac:dyDescent="0.25">
      <c r="A253" s="11">
        <v>1</v>
      </c>
      <c r="B253" s="26" t="s">
        <v>33</v>
      </c>
      <c r="C253" s="16" t="s">
        <v>7</v>
      </c>
      <c r="D253" s="34">
        <v>320</v>
      </c>
      <c r="E253" s="10">
        <v>0.43355460395045708</v>
      </c>
      <c r="F253" s="1">
        <f t="shared" si="4"/>
        <v>138.73747326414627</v>
      </c>
      <c r="G253" s="14"/>
    </row>
    <row r="254" spans="1:7" ht="45.75" x14ac:dyDescent="0.25">
      <c r="A254" s="11">
        <v>2</v>
      </c>
      <c r="B254" s="26" t="s">
        <v>169</v>
      </c>
      <c r="C254" s="16" t="s">
        <v>15</v>
      </c>
      <c r="D254" s="28">
        <v>10.8</v>
      </c>
      <c r="E254" s="10">
        <v>5.7852549145347716</v>
      </c>
      <c r="F254" s="1">
        <f t="shared" si="4"/>
        <v>62.480753076975539</v>
      </c>
      <c r="G254" s="14"/>
    </row>
    <row r="255" spans="1:7" ht="45" x14ac:dyDescent="0.25">
      <c r="A255" s="11">
        <v>3</v>
      </c>
      <c r="B255" s="26" t="s">
        <v>170</v>
      </c>
      <c r="C255" s="16" t="s">
        <v>15</v>
      </c>
      <c r="D255" s="28">
        <v>43.2</v>
      </c>
      <c r="E255" s="10">
        <v>1.1812347353099577</v>
      </c>
      <c r="F255" s="1">
        <f t="shared" si="4"/>
        <v>51.029340565390179</v>
      </c>
      <c r="G255" s="14"/>
    </row>
    <row r="256" spans="1:7" ht="30" x14ac:dyDescent="0.25">
      <c r="A256" s="11">
        <v>4</v>
      </c>
      <c r="B256" s="26" t="s">
        <v>70</v>
      </c>
      <c r="C256" s="16" t="s">
        <v>16</v>
      </c>
      <c r="D256" s="28">
        <v>82.08</v>
      </c>
      <c r="E256" s="10">
        <v>1.5620345696861984</v>
      </c>
      <c r="F256" s="1">
        <f t="shared" si="4"/>
        <v>128.21179747984317</v>
      </c>
      <c r="G256" s="14"/>
    </row>
    <row r="257" spans="1:7" ht="30" x14ac:dyDescent="0.25">
      <c r="A257" s="11">
        <v>5</v>
      </c>
      <c r="B257" s="26" t="s">
        <v>71</v>
      </c>
      <c r="C257" s="16" t="s">
        <v>15</v>
      </c>
      <c r="D257" s="34">
        <v>108</v>
      </c>
      <c r="E257" s="10">
        <v>1.1812347353099577</v>
      </c>
      <c r="F257" s="1">
        <f t="shared" si="4"/>
        <v>127.57335141347544</v>
      </c>
      <c r="G257" s="14"/>
    </row>
    <row r="258" spans="1:7" ht="30" x14ac:dyDescent="0.25">
      <c r="A258" s="11">
        <v>6</v>
      </c>
      <c r="B258" s="26" t="s">
        <v>74</v>
      </c>
      <c r="C258" s="16" t="s">
        <v>15</v>
      </c>
      <c r="D258" s="34">
        <v>12</v>
      </c>
      <c r="E258" s="10">
        <v>6.2126149165800211</v>
      </c>
      <c r="F258" s="1">
        <f t="shared" si="4"/>
        <v>74.551378998960246</v>
      </c>
      <c r="G258" s="14"/>
    </row>
    <row r="259" spans="1:7" ht="18" x14ac:dyDescent="0.25">
      <c r="A259" s="11">
        <v>7</v>
      </c>
      <c r="B259" s="26" t="s">
        <v>75</v>
      </c>
      <c r="C259" s="16" t="s">
        <v>15</v>
      </c>
      <c r="D259" s="34">
        <v>12</v>
      </c>
      <c r="E259" s="10">
        <v>0.87587516619419381</v>
      </c>
      <c r="F259" s="1">
        <f t="shared" si="4"/>
        <v>10.510501994330326</v>
      </c>
      <c r="G259" s="14"/>
    </row>
    <row r="260" spans="1:7" x14ac:dyDescent="0.25">
      <c r="A260" s="11">
        <v>8</v>
      </c>
      <c r="B260" s="26" t="s">
        <v>76</v>
      </c>
      <c r="C260" s="16" t="s">
        <v>43</v>
      </c>
      <c r="D260" s="34">
        <v>240</v>
      </c>
      <c r="E260" s="10">
        <v>1.5620345696861984</v>
      </c>
      <c r="F260" s="1">
        <f t="shared" si="4"/>
        <v>374.88829672468762</v>
      </c>
      <c r="G260" s="14"/>
    </row>
    <row r="261" spans="1:7" ht="30" x14ac:dyDescent="0.25">
      <c r="A261" s="11">
        <v>9</v>
      </c>
      <c r="B261" s="26" t="s">
        <v>77</v>
      </c>
      <c r="C261" s="16" t="s">
        <v>15</v>
      </c>
      <c r="D261" s="34">
        <v>47</v>
      </c>
      <c r="E261" s="10">
        <v>1.5580780507450063</v>
      </c>
      <c r="F261" s="1">
        <f t="shared" si="4"/>
        <v>73.229668385015302</v>
      </c>
      <c r="G261" s="14"/>
    </row>
    <row r="262" spans="1:7" ht="30" x14ac:dyDescent="0.25">
      <c r="A262" s="11">
        <v>10</v>
      </c>
      <c r="B262" s="26" t="s">
        <v>78</v>
      </c>
      <c r="C262" s="16" t="s">
        <v>73</v>
      </c>
      <c r="D262" s="34">
        <v>5</v>
      </c>
      <c r="E262" s="10">
        <v>15.17927562092232</v>
      </c>
      <c r="F262" s="1">
        <f t="shared" si="4"/>
        <v>75.8963781046116</v>
      </c>
      <c r="G262" s="14"/>
    </row>
    <row r="263" spans="1:7" ht="18" x14ac:dyDescent="0.25">
      <c r="A263" s="11">
        <v>11</v>
      </c>
      <c r="B263" s="26" t="s">
        <v>79</v>
      </c>
      <c r="C263" s="16" t="s">
        <v>15</v>
      </c>
      <c r="D263" s="34">
        <v>5</v>
      </c>
      <c r="E263" s="10">
        <v>1.1812347353099577</v>
      </c>
      <c r="F263" s="1">
        <f t="shared" si="4"/>
        <v>5.9061736765497885</v>
      </c>
      <c r="G263" s="14"/>
    </row>
    <row r="264" spans="1:7" x14ac:dyDescent="0.25">
      <c r="A264" s="11">
        <v>12</v>
      </c>
      <c r="B264" s="26" t="s">
        <v>76</v>
      </c>
      <c r="C264" s="16" t="s">
        <v>43</v>
      </c>
      <c r="D264" s="28">
        <v>119.6</v>
      </c>
      <c r="E264" s="10">
        <v>1.5620345696861984</v>
      </c>
      <c r="F264" s="1">
        <f t="shared" si="4"/>
        <v>186.81933453446931</v>
      </c>
      <c r="G264" s="14"/>
    </row>
    <row r="265" spans="1:7" ht="30" x14ac:dyDescent="0.25">
      <c r="A265" s="11">
        <v>13</v>
      </c>
      <c r="B265" s="26" t="s">
        <v>80</v>
      </c>
      <c r="C265" s="16" t="s">
        <v>15</v>
      </c>
      <c r="D265" s="17">
        <v>11</v>
      </c>
      <c r="E265" s="10">
        <v>7.4551378998960258</v>
      </c>
      <c r="F265" s="1">
        <f t="shared" si="4"/>
        <v>82.00651689885629</v>
      </c>
      <c r="G265" s="14"/>
    </row>
    <row r="266" spans="1:7" ht="30" x14ac:dyDescent="0.25">
      <c r="A266" s="11">
        <v>14</v>
      </c>
      <c r="B266" s="26" t="s">
        <v>22</v>
      </c>
      <c r="C266" s="16" t="s">
        <v>27</v>
      </c>
      <c r="D266" s="17">
        <v>11</v>
      </c>
      <c r="E266" s="10">
        <v>7.7590825111411048</v>
      </c>
      <c r="F266" s="1">
        <f t="shared" si="4"/>
        <v>85.349907622552152</v>
      </c>
      <c r="G266" s="14"/>
    </row>
    <row r="267" spans="1:7" ht="18" x14ac:dyDescent="0.25">
      <c r="A267" s="11">
        <v>15</v>
      </c>
      <c r="B267" s="15" t="s">
        <v>81</v>
      </c>
      <c r="C267" s="16" t="s">
        <v>15</v>
      </c>
      <c r="D267" s="41">
        <v>38</v>
      </c>
      <c r="E267" s="10">
        <v>7.7590825111411048</v>
      </c>
      <c r="F267" s="1">
        <f t="shared" si="4"/>
        <v>294.84513542336197</v>
      </c>
      <c r="G267" s="14"/>
    </row>
    <row r="268" spans="1:7" ht="30" x14ac:dyDescent="0.25">
      <c r="A268" s="11">
        <v>16</v>
      </c>
      <c r="B268" s="26" t="s">
        <v>317</v>
      </c>
      <c r="C268" s="16" t="s">
        <v>15</v>
      </c>
      <c r="D268" s="9">
        <v>111</v>
      </c>
      <c r="E268" s="10">
        <v>5.4142909202283196</v>
      </c>
      <c r="F268" s="1">
        <f t="shared" si="4"/>
        <v>600.98629214534344</v>
      </c>
      <c r="G268" s="14"/>
    </row>
    <row r="269" spans="1:7" ht="30" x14ac:dyDescent="0.25">
      <c r="A269" s="18">
        <v>17</v>
      </c>
      <c r="B269" s="19" t="s">
        <v>34</v>
      </c>
      <c r="C269" s="20" t="s">
        <v>14</v>
      </c>
      <c r="D269" s="21">
        <v>216</v>
      </c>
      <c r="E269" s="10">
        <v>1.7214770185072004</v>
      </c>
      <c r="F269" s="1">
        <f t="shared" si="4"/>
        <v>371.8390359975553</v>
      </c>
      <c r="G269" s="14"/>
    </row>
    <row r="270" spans="1:7" ht="30" x14ac:dyDescent="0.25">
      <c r="A270" s="11">
        <v>18</v>
      </c>
      <c r="B270" s="26" t="s">
        <v>35</v>
      </c>
      <c r="C270" s="16" t="s">
        <v>14</v>
      </c>
      <c r="D270" s="9">
        <v>216</v>
      </c>
      <c r="E270" s="10">
        <v>5.6522402422240461</v>
      </c>
      <c r="F270" s="1">
        <f t="shared" si="4"/>
        <v>1220.8838923203939</v>
      </c>
      <c r="G270" s="14"/>
    </row>
    <row r="271" spans="1:7" ht="30" x14ac:dyDescent="0.25">
      <c r="A271" s="11">
        <v>19</v>
      </c>
      <c r="B271" s="26" t="s">
        <v>36</v>
      </c>
      <c r="C271" s="16" t="s">
        <v>14</v>
      </c>
      <c r="D271" s="9">
        <v>216</v>
      </c>
      <c r="E271" s="10">
        <v>4.1684558792849495</v>
      </c>
      <c r="F271" s="1">
        <f t="shared" si="4"/>
        <v>900.38646992554914</v>
      </c>
      <c r="G271" s="14"/>
    </row>
    <row r="272" spans="1:7" x14ac:dyDescent="0.25">
      <c r="A272" s="49" t="s">
        <v>171</v>
      </c>
      <c r="B272" s="49"/>
      <c r="C272" s="49"/>
      <c r="D272" s="17"/>
      <c r="E272" s="10"/>
      <c r="F272" s="1"/>
      <c r="G272" s="14"/>
    </row>
    <row r="273" spans="1:7" ht="45" x14ac:dyDescent="0.25">
      <c r="A273" s="11">
        <v>1</v>
      </c>
      <c r="B273" s="26" t="s">
        <v>25</v>
      </c>
      <c r="C273" s="16" t="s">
        <v>17</v>
      </c>
      <c r="D273" s="17">
        <v>160</v>
      </c>
      <c r="E273" s="10">
        <v>1.2487948919485017</v>
      </c>
      <c r="F273" s="1">
        <f t="shared" si="4"/>
        <v>199.80718271176028</v>
      </c>
      <c r="G273" s="14"/>
    </row>
    <row r="274" spans="1:7" x14ac:dyDescent="0.25">
      <c r="A274" s="11">
        <v>2</v>
      </c>
      <c r="B274" s="15" t="s">
        <v>87</v>
      </c>
      <c r="C274" s="16" t="s">
        <v>7</v>
      </c>
      <c r="D274" s="17">
        <v>160</v>
      </c>
      <c r="E274" s="10">
        <v>0.14875652602089229</v>
      </c>
      <c r="F274" s="1">
        <f t="shared" si="4"/>
        <v>23.801044163342766</v>
      </c>
      <c r="G274" s="14"/>
    </row>
    <row r="275" spans="1:7" x14ac:dyDescent="0.25">
      <c r="A275" s="11">
        <v>3</v>
      </c>
      <c r="B275" s="26" t="s">
        <v>164</v>
      </c>
      <c r="C275" s="16" t="s">
        <v>13</v>
      </c>
      <c r="D275" s="29">
        <v>1</v>
      </c>
      <c r="E275" s="10">
        <v>3.828771236304874</v>
      </c>
      <c r="F275" s="1">
        <f t="shared" si="4"/>
        <v>3.828771236304874</v>
      </c>
      <c r="G275" s="14"/>
    </row>
    <row r="276" spans="1:7" x14ac:dyDescent="0.25">
      <c r="A276" s="11">
        <v>4</v>
      </c>
      <c r="B276" s="26" t="s">
        <v>147</v>
      </c>
      <c r="C276" s="16" t="s">
        <v>13</v>
      </c>
      <c r="D276" s="29">
        <v>1</v>
      </c>
      <c r="E276" s="10">
        <v>3.7990832300728723</v>
      </c>
      <c r="F276" s="1">
        <f t="shared" si="4"/>
        <v>3.7990832300728723</v>
      </c>
      <c r="G276" s="14"/>
    </row>
    <row r="277" spans="1:7" x14ac:dyDescent="0.25">
      <c r="A277" s="11">
        <v>5</v>
      </c>
      <c r="B277" s="26" t="s">
        <v>62</v>
      </c>
      <c r="C277" s="16" t="s">
        <v>13</v>
      </c>
      <c r="D277" s="29">
        <v>1</v>
      </c>
      <c r="E277" s="10">
        <v>2.5345894599231111</v>
      </c>
      <c r="F277" s="1">
        <f t="shared" si="4"/>
        <v>2.5345894599231111</v>
      </c>
      <c r="G277" s="14"/>
    </row>
    <row r="278" spans="1:7" ht="30" x14ac:dyDescent="0.25">
      <c r="A278" s="11">
        <v>6</v>
      </c>
      <c r="B278" s="26" t="s">
        <v>42</v>
      </c>
      <c r="C278" s="16" t="s">
        <v>17</v>
      </c>
      <c r="D278" s="17">
        <v>160</v>
      </c>
      <c r="E278" s="10">
        <v>0.10468354484328539</v>
      </c>
      <c r="F278" s="1">
        <f t="shared" si="4"/>
        <v>16.749367174925663</v>
      </c>
      <c r="G278" s="14"/>
    </row>
    <row r="279" spans="1:7" x14ac:dyDescent="0.25">
      <c r="A279" s="11"/>
      <c r="B279" s="13" t="s">
        <v>172</v>
      </c>
      <c r="C279" s="13"/>
      <c r="D279" s="13"/>
      <c r="E279" s="1"/>
      <c r="F279" s="6">
        <f>SUM(F253:F278)</f>
        <v>5116.6517365283944</v>
      </c>
      <c r="G279" s="6">
        <f>+F279*100/$F$1236</f>
        <v>2.0339277703519976</v>
      </c>
    </row>
    <row r="280" spans="1:7" x14ac:dyDescent="0.25">
      <c r="A280" s="52" t="s">
        <v>173</v>
      </c>
      <c r="B280" s="52"/>
      <c r="C280" s="52"/>
      <c r="D280" s="8"/>
      <c r="E280" s="1"/>
      <c r="F280" s="1"/>
      <c r="G280" s="14"/>
    </row>
    <row r="281" spans="1:7" x14ac:dyDescent="0.25">
      <c r="A281" s="49" t="s">
        <v>174</v>
      </c>
      <c r="B281" s="49"/>
      <c r="C281" s="49"/>
      <c r="D281" s="8"/>
      <c r="E281" s="1"/>
      <c r="F281" s="1"/>
      <c r="G281" s="14"/>
    </row>
    <row r="282" spans="1:7" x14ac:dyDescent="0.25">
      <c r="A282" s="11">
        <v>1</v>
      </c>
      <c r="B282" s="26" t="s">
        <v>33</v>
      </c>
      <c r="C282" s="16" t="s">
        <v>7</v>
      </c>
      <c r="D282" s="34">
        <v>8</v>
      </c>
      <c r="E282" s="10">
        <v>0.43355460395045708</v>
      </c>
      <c r="F282" s="1">
        <f t="shared" si="3"/>
        <v>3.4684368316036567</v>
      </c>
      <c r="G282" s="14"/>
    </row>
    <row r="283" spans="1:7" ht="45.75" x14ac:dyDescent="0.25">
      <c r="A283" s="11">
        <v>2</v>
      </c>
      <c r="B283" s="26" t="s">
        <v>153</v>
      </c>
      <c r="C283" s="16" t="s">
        <v>15</v>
      </c>
      <c r="D283" s="42">
        <v>0.27</v>
      </c>
      <c r="E283" s="10">
        <v>5.7852549145347716</v>
      </c>
      <c r="F283" s="1">
        <f t="shared" si="3"/>
        <v>1.5620188269243884</v>
      </c>
      <c r="G283" s="14"/>
    </row>
    <row r="284" spans="1:7" ht="45" x14ac:dyDescent="0.25">
      <c r="A284" s="11">
        <v>3</v>
      </c>
      <c r="B284" s="26" t="s">
        <v>69</v>
      </c>
      <c r="C284" s="16" t="s">
        <v>15</v>
      </c>
      <c r="D284" s="28">
        <v>1</v>
      </c>
      <c r="E284" s="10">
        <v>1.1812347353099577</v>
      </c>
      <c r="F284" s="1">
        <f t="shared" ref="F284:F306" si="5">+E284*D284</f>
        <v>1.1812347353099577</v>
      </c>
      <c r="G284" s="14"/>
    </row>
    <row r="285" spans="1:7" ht="30" x14ac:dyDescent="0.25">
      <c r="A285" s="11">
        <v>4</v>
      </c>
      <c r="B285" s="26" t="s">
        <v>70</v>
      </c>
      <c r="C285" s="16" t="s">
        <v>16</v>
      </c>
      <c r="D285" s="28">
        <v>1.9</v>
      </c>
      <c r="E285" s="10">
        <v>1.5620345696861984</v>
      </c>
      <c r="F285" s="1">
        <f t="shared" si="5"/>
        <v>2.9678656824037768</v>
      </c>
      <c r="G285" s="14"/>
    </row>
    <row r="286" spans="1:7" ht="30" x14ac:dyDescent="0.25">
      <c r="A286" s="11">
        <v>5</v>
      </c>
      <c r="B286" s="26" t="s">
        <v>71</v>
      </c>
      <c r="C286" s="16" t="s">
        <v>15</v>
      </c>
      <c r="D286" s="34">
        <v>12</v>
      </c>
      <c r="E286" s="10">
        <v>1.1812347353099577</v>
      </c>
      <c r="F286" s="1">
        <f t="shared" si="5"/>
        <v>14.174816823719492</v>
      </c>
      <c r="G286" s="14"/>
    </row>
    <row r="287" spans="1:7" ht="30" x14ac:dyDescent="0.25">
      <c r="A287" s="11">
        <v>6</v>
      </c>
      <c r="B287" s="26" t="s">
        <v>72</v>
      </c>
      <c r="C287" s="16" t="s">
        <v>73</v>
      </c>
      <c r="D287" s="34">
        <v>105</v>
      </c>
      <c r="E287" s="10">
        <v>0.93271587561994795</v>
      </c>
      <c r="F287" s="1">
        <f t="shared" si="5"/>
        <v>97.935166940094533</v>
      </c>
      <c r="G287" s="14"/>
    </row>
    <row r="288" spans="1:7" ht="30" x14ac:dyDescent="0.25">
      <c r="A288" s="11">
        <v>7</v>
      </c>
      <c r="B288" s="26" t="s">
        <v>74</v>
      </c>
      <c r="C288" s="16" t="s">
        <v>15</v>
      </c>
      <c r="D288" s="34">
        <v>13</v>
      </c>
      <c r="E288" s="10">
        <v>6.2126149165800211</v>
      </c>
      <c r="F288" s="1">
        <f t="shared" si="5"/>
        <v>80.763993915540269</v>
      </c>
      <c r="G288" s="14"/>
    </row>
    <row r="289" spans="1:7" x14ac:dyDescent="0.25">
      <c r="A289" s="11">
        <v>8</v>
      </c>
      <c r="B289" s="26" t="s">
        <v>76</v>
      </c>
      <c r="C289" s="16" t="s">
        <v>43</v>
      </c>
      <c r="D289" s="34">
        <v>24</v>
      </c>
      <c r="E289" s="10">
        <v>1.5620345696861984</v>
      </c>
      <c r="F289" s="1">
        <f t="shared" si="5"/>
        <v>37.488829672468761</v>
      </c>
      <c r="G289" s="14"/>
    </row>
    <row r="290" spans="1:7" ht="30" x14ac:dyDescent="0.25">
      <c r="A290" s="11">
        <v>9</v>
      </c>
      <c r="B290" s="26" t="s">
        <v>77</v>
      </c>
      <c r="C290" s="16" t="s">
        <v>15</v>
      </c>
      <c r="D290" s="34">
        <v>27</v>
      </c>
      <c r="E290" s="10">
        <v>1.5580780507450063</v>
      </c>
      <c r="F290" s="1">
        <f t="shared" si="5"/>
        <v>42.068107370115172</v>
      </c>
      <c r="G290" s="14"/>
    </row>
    <row r="291" spans="1:7" ht="30" x14ac:dyDescent="0.25">
      <c r="A291" s="11">
        <v>10</v>
      </c>
      <c r="B291" s="26" t="s">
        <v>78</v>
      </c>
      <c r="C291" s="16" t="s">
        <v>73</v>
      </c>
      <c r="D291" s="34">
        <v>3</v>
      </c>
      <c r="E291" s="10">
        <v>15.17927562092232</v>
      </c>
      <c r="F291" s="1">
        <f t="shared" si="5"/>
        <v>45.537826862766963</v>
      </c>
      <c r="G291" s="14"/>
    </row>
    <row r="292" spans="1:7" ht="18" x14ac:dyDescent="0.25">
      <c r="A292" s="11">
        <v>11</v>
      </c>
      <c r="B292" s="26" t="s">
        <v>79</v>
      </c>
      <c r="C292" s="16" t="s">
        <v>15</v>
      </c>
      <c r="D292" s="34">
        <v>3</v>
      </c>
      <c r="E292" s="10">
        <v>1.1812347353099577</v>
      </c>
      <c r="F292" s="1">
        <f t="shared" si="5"/>
        <v>3.5437042059298731</v>
      </c>
      <c r="G292" s="14"/>
    </row>
    <row r="293" spans="1:7" x14ac:dyDescent="0.25">
      <c r="A293" s="11">
        <v>12</v>
      </c>
      <c r="B293" s="26" t="s">
        <v>76</v>
      </c>
      <c r="C293" s="16" t="s">
        <v>43</v>
      </c>
      <c r="D293" s="28">
        <v>69</v>
      </c>
      <c r="E293" s="10">
        <v>1.5620345696861984</v>
      </c>
      <c r="F293" s="1">
        <f t="shared" si="5"/>
        <v>107.78038530834769</v>
      </c>
      <c r="G293" s="14"/>
    </row>
    <row r="294" spans="1:7" ht="30" x14ac:dyDescent="0.25">
      <c r="A294" s="11">
        <v>13</v>
      </c>
      <c r="B294" s="26" t="s">
        <v>80</v>
      </c>
      <c r="C294" s="16" t="s">
        <v>15</v>
      </c>
      <c r="D294" s="17">
        <v>8.5</v>
      </c>
      <c r="E294" s="10">
        <v>7.4551378998960258</v>
      </c>
      <c r="F294" s="1">
        <f t="shared" si="5"/>
        <v>63.368672149116222</v>
      </c>
      <c r="G294" s="14"/>
    </row>
    <row r="295" spans="1:7" ht="30" x14ac:dyDescent="0.25">
      <c r="A295" s="11">
        <v>14</v>
      </c>
      <c r="B295" s="26" t="s">
        <v>22</v>
      </c>
      <c r="C295" s="16" t="s">
        <v>27</v>
      </c>
      <c r="D295" s="17">
        <v>8.5</v>
      </c>
      <c r="E295" s="10">
        <v>7.7590825111411048</v>
      </c>
      <c r="F295" s="1">
        <f t="shared" si="5"/>
        <v>65.95220134469939</v>
      </c>
      <c r="G295" s="14"/>
    </row>
    <row r="296" spans="1:7" ht="18" x14ac:dyDescent="0.25">
      <c r="A296" s="11">
        <v>15</v>
      </c>
      <c r="B296" s="15" t="s">
        <v>81</v>
      </c>
      <c r="C296" s="16" t="s">
        <v>15</v>
      </c>
      <c r="D296" s="41">
        <v>29</v>
      </c>
      <c r="E296" s="10">
        <v>7.7590825111411048</v>
      </c>
      <c r="F296" s="1">
        <f t="shared" si="5"/>
        <v>225.01339282309203</v>
      </c>
      <c r="G296" s="14"/>
    </row>
    <row r="297" spans="1:7" ht="30" x14ac:dyDescent="0.25">
      <c r="A297" s="11">
        <v>16</v>
      </c>
      <c r="B297" s="26" t="s">
        <v>317</v>
      </c>
      <c r="C297" s="16" t="s">
        <v>15</v>
      </c>
      <c r="D297" s="9">
        <v>4</v>
      </c>
      <c r="E297" s="10">
        <v>5.4142909202283196</v>
      </c>
      <c r="F297" s="1">
        <f t="shared" si="5"/>
        <v>21.657163680913278</v>
      </c>
      <c r="G297" s="14"/>
    </row>
    <row r="298" spans="1:7" ht="30" x14ac:dyDescent="0.25">
      <c r="A298" s="11">
        <v>17</v>
      </c>
      <c r="B298" s="27" t="s">
        <v>82</v>
      </c>
      <c r="C298" s="33" t="s">
        <v>15</v>
      </c>
      <c r="D298" s="41">
        <v>118</v>
      </c>
      <c r="E298" s="10">
        <v>0.50532556153887331</v>
      </c>
      <c r="F298" s="1">
        <f t="shared" si="5"/>
        <v>59.628416261587049</v>
      </c>
      <c r="G298" s="14"/>
    </row>
    <row r="299" spans="1:7" ht="30" x14ac:dyDescent="0.25">
      <c r="A299" s="18">
        <v>18</v>
      </c>
      <c r="B299" s="19" t="s">
        <v>34</v>
      </c>
      <c r="C299" s="20" t="s">
        <v>14</v>
      </c>
      <c r="D299" s="21">
        <v>5.4</v>
      </c>
      <c r="E299" s="10">
        <v>1.7214770185072004</v>
      </c>
      <c r="F299" s="1">
        <f t="shared" si="5"/>
        <v>9.2959758999388828</v>
      </c>
      <c r="G299" s="14"/>
    </row>
    <row r="300" spans="1:7" ht="30" x14ac:dyDescent="0.25">
      <c r="A300" s="11">
        <v>19</v>
      </c>
      <c r="B300" s="26" t="s">
        <v>35</v>
      </c>
      <c r="C300" s="16" t="s">
        <v>14</v>
      </c>
      <c r="D300" s="9">
        <v>5.4</v>
      </c>
      <c r="E300" s="10">
        <v>5.6522402422240461</v>
      </c>
      <c r="F300" s="1">
        <f t="shared" si="5"/>
        <v>30.522097308009851</v>
      </c>
      <c r="G300" s="14"/>
    </row>
    <row r="301" spans="1:7" ht="30" x14ac:dyDescent="0.25">
      <c r="A301" s="11">
        <v>20</v>
      </c>
      <c r="B301" s="26" t="s">
        <v>36</v>
      </c>
      <c r="C301" s="16" t="s">
        <v>14</v>
      </c>
      <c r="D301" s="9">
        <v>5.4</v>
      </c>
      <c r="E301" s="10">
        <v>4.1684558792849495</v>
      </c>
      <c r="F301" s="1">
        <f t="shared" si="5"/>
        <v>22.509661748138729</v>
      </c>
      <c r="G301" s="14"/>
    </row>
    <row r="302" spans="1:7" x14ac:dyDescent="0.25">
      <c r="A302" s="49" t="s">
        <v>175</v>
      </c>
      <c r="B302" s="49"/>
      <c r="C302" s="49"/>
      <c r="D302" s="17"/>
      <c r="E302" s="10"/>
      <c r="F302" s="1"/>
      <c r="G302" s="14"/>
    </row>
    <row r="303" spans="1:7" ht="45" x14ac:dyDescent="0.25">
      <c r="A303" s="11">
        <v>1</v>
      </c>
      <c r="B303" s="26" t="s">
        <v>25</v>
      </c>
      <c r="C303" s="16" t="s">
        <v>17</v>
      </c>
      <c r="D303" s="17">
        <v>120</v>
      </c>
      <c r="E303" s="10">
        <v>1.2487948919485017</v>
      </c>
      <c r="F303" s="1">
        <f t="shared" si="5"/>
        <v>149.85538703382019</v>
      </c>
      <c r="G303" s="14"/>
    </row>
    <row r="304" spans="1:7" x14ac:dyDescent="0.25">
      <c r="A304" s="11">
        <v>2</v>
      </c>
      <c r="B304" s="15" t="s">
        <v>87</v>
      </c>
      <c r="C304" s="16" t="s">
        <v>7</v>
      </c>
      <c r="D304" s="17">
        <v>120</v>
      </c>
      <c r="E304" s="10">
        <v>0.14875652602089229</v>
      </c>
      <c r="F304" s="1">
        <f t="shared" si="5"/>
        <v>17.850783122507075</v>
      </c>
      <c r="G304" s="14"/>
    </row>
    <row r="305" spans="1:7" x14ac:dyDescent="0.25">
      <c r="A305" s="11">
        <v>3</v>
      </c>
      <c r="B305" s="26" t="s">
        <v>62</v>
      </c>
      <c r="C305" s="16" t="s">
        <v>13</v>
      </c>
      <c r="D305" s="29">
        <v>1</v>
      </c>
      <c r="E305" s="10">
        <v>2.5345894599231111</v>
      </c>
      <c r="F305" s="1">
        <f t="shared" si="5"/>
        <v>2.5345894599231111</v>
      </c>
      <c r="G305" s="14"/>
    </row>
    <row r="306" spans="1:7" ht="30" x14ac:dyDescent="0.25">
      <c r="A306" s="11">
        <v>4</v>
      </c>
      <c r="B306" s="26" t="s">
        <v>42</v>
      </c>
      <c r="C306" s="16" t="s">
        <v>17</v>
      </c>
      <c r="D306" s="17">
        <v>120</v>
      </c>
      <c r="E306" s="10">
        <v>0.10468354484328539</v>
      </c>
      <c r="F306" s="1">
        <f t="shared" si="5"/>
        <v>12.562025381194246</v>
      </c>
      <c r="G306" s="14"/>
    </row>
    <row r="307" spans="1:7" x14ac:dyDescent="0.25">
      <c r="A307" s="11"/>
      <c r="B307" s="13" t="s">
        <v>176</v>
      </c>
      <c r="C307" s="13"/>
      <c r="D307" s="13"/>
      <c r="E307" s="1"/>
      <c r="F307" s="6">
        <f>SUM(F282:F306)</f>
        <v>1119.2227533881644</v>
      </c>
      <c r="G307" s="6">
        <f>+F307*100/$F$1236</f>
        <v>0.44490388569430833</v>
      </c>
    </row>
    <row r="308" spans="1:7" x14ac:dyDescent="0.25">
      <c r="A308" s="52" t="s">
        <v>319</v>
      </c>
      <c r="B308" s="52"/>
      <c r="C308" s="52"/>
      <c r="D308" s="8"/>
      <c r="E308" s="1"/>
      <c r="F308" s="1"/>
      <c r="G308" s="14"/>
    </row>
    <row r="309" spans="1:7" x14ac:dyDescent="0.25">
      <c r="A309" s="49" t="s">
        <v>320</v>
      </c>
      <c r="B309" s="49"/>
      <c r="C309" s="49"/>
      <c r="D309" s="8"/>
      <c r="E309" s="1"/>
      <c r="F309" s="1"/>
      <c r="G309" s="14"/>
    </row>
    <row r="310" spans="1:7" ht="30" x14ac:dyDescent="0.25">
      <c r="A310" s="43">
        <v>1</v>
      </c>
      <c r="B310" s="15" t="s">
        <v>178</v>
      </c>
      <c r="C310" s="33" t="s">
        <v>17</v>
      </c>
      <c r="D310" s="34">
        <v>8</v>
      </c>
      <c r="E310" s="10">
        <v>1.4090466821109326</v>
      </c>
      <c r="F310" s="1">
        <f t="shared" ref="F310:F373" si="6">+E310*D310</f>
        <v>11.272373456887461</v>
      </c>
      <c r="G310" s="14"/>
    </row>
    <row r="311" spans="1:7" ht="30" x14ac:dyDescent="0.25">
      <c r="A311" s="43">
        <v>2</v>
      </c>
      <c r="B311" s="27" t="s">
        <v>179</v>
      </c>
      <c r="C311" s="33" t="s">
        <v>180</v>
      </c>
      <c r="D311" s="34">
        <v>8</v>
      </c>
      <c r="E311" s="10">
        <v>4.2289301604474643</v>
      </c>
      <c r="F311" s="1">
        <f t="shared" si="6"/>
        <v>33.831441283579714</v>
      </c>
      <c r="G311" s="14"/>
    </row>
    <row r="312" spans="1:7" x14ac:dyDescent="0.25">
      <c r="A312" s="49" t="s">
        <v>321</v>
      </c>
      <c r="B312" s="49"/>
      <c r="C312" s="49"/>
      <c r="D312" s="8"/>
      <c r="E312" s="10"/>
      <c r="F312" s="1"/>
      <c r="G312" s="14"/>
    </row>
    <row r="313" spans="1:7" x14ac:dyDescent="0.25">
      <c r="A313" s="11">
        <v>1</v>
      </c>
      <c r="B313" s="26" t="s">
        <v>33</v>
      </c>
      <c r="C313" s="16" t="s">
        <v>7</v>
      </c>
      <c r="D313" s="34">
        <v>654</v>
      </c>
      <c r="E313" s="10">
        <v>0.43355460395045708</v>
      </c>
      <c r="F313" s="1">
        <f t="shared" si="6"/>
        <v>283.54471098359892</v>
      </c>
      <c r="G313" s="14"/>
    </row>
    <row r="314" spans="1:7" ht="45.75" x14ac:dyDescent="0.25">
      <c r="A314" s="11">
        <v>2</v>
      </c>
      <c r="B314" s="26" t="s">
        <v>181</v>
      </c>
      <c r="C314" s="16" t="s">
        <v>15</v>
      </c>
      <c r="D314" s="28">
        <v>23.3</v>
      </c>
      <c r="E314" s="10">
        <v>5.7852549145347716</v>
      </c>
      <c r="F314" s="1">
        <f t="shared" si="6"/>
        <v>134.79643950866017</v>
      </c>
      <c r="G314" s="14"/>
    </row>
    <row r="315" spans="1:7" ht="45" x14ac:dyDescent="0.25">
      <c r="A315" s="11">
        <v>3</v>
      </c>
      <c r="B315" s="26" t="s">
        <v>170</v>
      </c>
      <c r="C315" s="16" t="s">
        <v>15</v>
      </c>
      <c r="D315" s="28">
        <v>93.2</v>
      </c>
      <c r="E315" s="10">
        <v>1.1812347353099577</v>
      </c>
      <c r="F315" s="1">
        <f t="shared" si="6"/>
        <v>110.09107733088806</v>
      </c>
      <c r="G315" s="14"/>
    </row>
    <row r="316" spans="1:7" ht="30" x14ac:dyDescent="0.25">
      <c r="A316" s="11">
        <v>4</v>
      </c>
      <c r="B316" s="26" t="s">
        <v>70</v>
      </c>
      <c r="C316" s="16" t="s">
        <v>16</v>
      </c>
      <c r="D316" s="42">
        <v>177.08</v>
      </c>
      <c r="E316" s="10">
        <v>1.5620345696861984</v>
      </c>
      <c r="F316" s="1">
        <f t="shared" si="6"/>
        <v>276.60508160003201</v>
      </c>
      <c r="G316" s="14"/>
    </row>
    <row r="317" spans="1:7" ht="30" x14ac:dyDescent="0.25">
      <c r="A317" s="11">
        <v>5</v>
      </c>
      <c r="B317" s="26" t="s">
        <v>71</v>
      </c>
      <c r="C317" s="16" t="s">
        <v>15</v>
      </c>
      <c r="D317" s="34">
        <v>245</v>
      </c>
      <c r="E317" s="10">
        <v>1.1812347353099577</v>
      </c>
      <c r="F317" s="1">
        <f t="shared" si="6"/>
        <v>289.40251015093963</v>
      </c>
      <c r="G317" s="14"/>
    </row>
    <row r="318" spans="1:7" ht="30" x14ac:dyDescent="0.25">
      <c r="A318" s="11">
        <v>6</v>
      </c>
      <c r="B318" s="26" t="s">
        <v>72</v>
      </c>
      <c r="C318" s="16" t="s">
        <v>73</v>
      </c>
      <c r="D318" s="34">
        <v>344</v>
      </c>
      <c r="E318" s="10">
        <v>0.93271587561994795</v>
      </c>
      <c r="F318" s="1">
        <f t="shared" si="6"/>
        <v>320.85426121326208</v>
      </c>
      <c r="G318" s="14"/>
    </row>
    <row r="319" spans="1:7" ht="30" x14ac:dyDescent="0.25">
      <c r="A319" s="11">
        <v>7</v>
      </c>
      <c r="B319" s="26" t="s">
        <v>74</v>
      </c>
      <c r="C319" s="16" t="s">
        <v>15</v>
      </c>
      <c r="D319" s="34">
        <v>160</v>
      </c>
      <c r="E319" s="10">
        <v>6.2126149165800211</v>
      </c>
      <c r="F319" s="1">
        <f t="shared" si="6"/>
        <v>994.01838665280343</v>
      </c>
      <c r="G319" s="14"/>
    </row>
    <row r="320" spans="1:7" ht="18" x14ac:dyDescent="0.25">
      <c r="A320" s="11">
        <v>8</v>
      </c>
      <c r="B320" s="26" t="s">
        <v>75</v>
      </c>
      <c r="C320" s="16" t="s">
        <v>15</v>
      </c>
      <c r="D320" s="34">
        <v>73</v>
      </c>
      <c r="E320" s="10">
        <v>0.87587516619419381</v>
      </c>
      <c r="F320" s="1">
        <f t="shared" si="6"/>
        <v>63.938887132176148</v>
      </c>
      <c r="G320" s="14"/>
    </row>
    <row r="321" spans="1:7" x14ac:dyDescent="0.25">
      <c r="A321" s="11">
        <v>9</v>
      </c>
      <c r="B321" s="26" t="s">
        <v>76</v>
      </c>
      <c r="C321" s="16" t="s">
        <v>43</v>
      </c>
      <c r="D321" s="34">
        <v>636</v>
      </c>
      <c r="E321" s="10">
        <v>1.5620345696861984</v>
      </c>
      <c r="F321" s="1">
        <f t="shared" si="6"/>
        <v>993.45398632042213</v>
      </c>
      <c r="G321" s="14"/>
    </row>
    <row r="322" spans="1:7" ht="30" x14ac:dyDescent="0.25">
      <c r="A322" s="11">
        <v>10</v>
      </c>
      <c r="B322" s="26" t="s">
        <v>77</v>
      </c>
      <c r="C322" s="16" t="s">
        <v>15</v>
      </c>
      <c r="D322" s="34">
        <v>199</v>
      </c>
      <c r="E322" s="10">
        <v>1.5580780507450063</v>
      </c>
      <c r="F322" s="1">
        <f t="shared" si="6"/>
        <v>310.05753209825627</v>
      </c>
      <c r="G322" s="14"/>
    </row>
    <row r="323" spans="1:7" ht="30" x14ac:dyDescent="0.25">
      <c r="A323" s="11">
        <v>11</v>
      </c>
      <c r="B323" s="26" t="s">
        <v>78</v>
      </c>
      <c r="C323" s="16" t="s">
        <v>73</v>
      </c>
      <c r="D323" s="34">
        <v>48</v>
      </c>
      <c r="E323" s="10">
        <v>15.17927562092232</v>
      </c>
      <c r="F323" s="1">
        <f t="shared" si="6"/>
        <v>728.6052298042714</v>
      </c>
      <c r="G323" s="14"/>
    </row>
    <row r="324" spans="1:7" ht="18" x14ac:dyDescent="0.25">
      <c r="A324" s="11">
        <v>12</v>
      </c>
      <c r="B324" s="26" t="s">
        <v>79</v>
      </c>
      <c r="C324" s="16" t="s">
        <v>15</v>
      </c>
      <c r="D324" s="34">
        <v>48</v>
      </c>
      <c r="E324" s="10">
        <v>1.1812347353099577</v>
      </c>
      <c r="F324" s="1">
        <f t="shared" si="6"/>
        <v>56.69926729487797</v>
      </c>
      <c r="G324" s="14"/>
    </row>
    <row r="325" spans="1:7" x14ac:dyDescent="0.25">
      <c r="A325" s="11">
        <v>13</v>
      </c>
      <c r="B325" s="26" t="s">
        <v>76</v>
      </c>
      <c r="C325" s="16" t="s">
        <v>43</v>
      </c>
      <c r="D325" s="28">
        <v>568.1</v>
      </c>
      <c r="E325" s="10">
        <v>1.5620345696861984</v>
      </c>
      <c r="F325" s="1">
        <f t="shared" si="6"/>
        <v>887.39183903872936</v>
      </c>
      <c r="G325" s="14"/>
    </row>
    <row r="326" spans="1:7" ht="30" x14ac:dyDescent="0.25">
      <c r="A326" s="11">
        <v>14</v>
      </c>
      <c r="B326" s="26" t="s">
        <v>80</v>
      </c>
      <c r="C326" s="16" t="s">
        <v>15</v>
      </c>
      <c r="D326" s="17">
        <v>50</v>
      </c>
      <c r="E326" s="10">
        <v>7.4551378998960258</v>
      </c>
      <c r="F326" s="1">
        <f t="shared" si="6"/>
        <v>372.75689499480131</v>
      </c>
      <c r="G326" s="14"/>
    </row>
    <row r="327" spans="1:7" ht="30" x14ac:dyDescent="0.25">
      <c r="A327" s="11">
        <v>15</v>
      </c>
      <c r="B327" s="26" t="s">
        <v>22</v>
      </c>
      <c r="C327" s="16" t="s">
        <v>27</v>
      </c>
      <c r="D327" s="17">
        <v>56</v>
      </c>
      <c r="E327" s="10">
        <v>7.7590825111411048</v>
      </c>
      <c r="F327" s="1">
        <f t="shared" si="6"/>
        <v>434.50862062390189</v>
      </c>
      <c r="G327" s="14"/>
    </row>
    <row r="328" spans="1:7" ht="18" x14ac:dyDescent="0.25">
      <c r="A328" s="11">
        <v>16</v>
      </c>
      <c r="B328" s="15" t="s">
        <v>81</v>
      </c>
      <c r="C328" s="16" t="s">
        <v>15</v>
      </c>
      <c r="D328" s="41">
        <v>208</v>
      </c>
      <c r="E328" s="10">
        <v>7.7590825111411048</v>
      </c>
      <c r="F328" s="1">
        <f t="shared" si="6"/>
        <v>1613.8891623173497</v>
      </c>
      <c r="G328" s="14"/>
    </row>
    <row r="329" spans="1:7" ht="30" x14ac:dyDescent="0.25">
      <c r="A329" s="11">
        <v>17</v>
      </c>
      <c r="B329" s="26" t="s">
        <v>317</v>
      </c>
      <c r="C329" s="16" t="s">
        <v>15</v>
      </c>
      <c r="D329" s="9">
        <v>252</v>
      </c>
      <c r="E329" s="10">
        <v>5.4142909202283196</v>
      </c>
      <c r="F329" s="1">
        <f t="shared" si="6"/>
        <v>1364.4013118975365</v>
      </c>
      <c r="G329" s="14"/>
    </row>
    <row r="330" spans="1:7" ht="30" x14ac:dyDescent="0.25">
      <c r="A330" s="11">
        <v>18</v>
      </c>
      <c r="B330" s="27" t="s">
        <v>182</v>
      </c>
      <c r="C330" s="33" t="s">
        <v>15</v>
      </c>
      <c r="D330" s="34">
        <v>87</v>
      </c>
      <c r="E330" s="10">
        <v>1.7341823519415904</v>
      </c>
      <c r="F330" s="1">
        <f t="shared" si="6"/>
        <v>150.87386461891836</v>
      </c>
      <c r="G330" s="14"/>
    </row>
    <row r="331" spans="1:7" ht="30" x14ac:dyDescent="0.25">
      <c r="A331" s="11">
        <v>19</v>
      </c>
      <c r="B331" s="27" t="s">
        <v>82</v>
      </c>
      <c r="C331" s="33" t="s">
        <v>15</v>
      </c>
      <c r="D331" s="41">
        <v>344</v>
      </c>
      <c r="E331" s="10">
        <v>0.50532556153887331</v>
      </c>
      <c r="F331" s="1">
        <f t="shared" si="6"/>
        <v>173.83199316937242</v>
      </c>
      <c r="G331" s="14"/>
    </row>
    <row r="332" spans="1:7" ht="30" x14ac:dyDescent="0.25">
      <c r="A332" s="18">
        <v>20</v>
      </c>
      <c r="B332" s="19" t="s">
        <v>34</v>
      </c>
      <c r="C332" s="20" t="s">
        <v>14</v>
      </c>
      <c r="D332" s="22">
        <v>466</v>
      </c>
      <c r="E332" s="10">
        <v>1.7214770185072004</v>
      </c>
      <c r="F332" s="1">
        <f t="shared" si="6"/>
        <v>802.20829062435541</v>
      </c>
      <c r="G332" s="14"/>
    </row>
    <row r="333" spans="1:7" ht="30" x14ac:dyDescent="0.25">
      <c r="A333" s="11">
        <v>21</v>
      </c>
      <c r="B333" s="26" t="s">
        <v>35</v>
      </c>
      <c r="C333" s="16" t="s">
        <v>14</v>
      </c>
      <c r="D333" s="17">
        <v>466</v>
      </c>
      <c r="E333" s="10">
        <v>5.6522402422240461</v>
      </c>
      <c r="F333" s="1">
        <f t="shared" si="6"/>
        <v>2633.9439528764055</v>
      </c>
      <c r="G333" s="14"/>
    </row>
    <row r="334" spans="1:7" ht="30" x14ac:dyDescent="0.25">
      <c r="A334" s="11">
        <v>22</v>
      </c>
      <c r="B334" s="26" t="s">
        <v>36</v>
      </c>
      <c r="C334" s="16" t="s">
        <v>14</v>
      </c>
      <c r="D334" s="17">
        <v>466</v>
      </c>
      <c r="E334" s="10">
        <v>4.1684558792849495</v>
      </c>
      <c r="F334" s="1">
        <f t="shared" si="6"/>
        <v>1942.5004397467865</v>
      </c>
      <c r="G334" s="14"/>
    </row>
    <row r="335" spans="1:7" x14ac:dyDescent="0.25">
      <c r="A335" s="49" t="s">
        <v>322</v>
      </c>
      <c r="B335" s="49"/>
      <c r="C335" s="49"/>
      <c r="D335" s="17"/>
      <c r="E335" s="10"/>
      <c r="F335" s="1"/>
      <c r="G335" s="14"/>
    </row>
    <row r="336" spans="1:7" ht="30" x14ac:dyDescent="0.25">
      <c r="A336" s="11">
        <v>1</v>
      </c>
      <c r="B336" s="26" t="s">
        <v>318</v>
      </c>
      <c r="C336" s="16" t="s">
        <v>17</v>
      </c>
      <c r="D336" s="17">
        <v>10</v>
      </c>
      <c r="E336" s="10">
        <v>39.998262507500179</v>
      </c>
      <c r="F336" s="1">
        <f t="shared" si="6"/>
        <v>399.98262507500181</v>
      </c>
      <c r="G336" s="14"/>
    </row>
    <row r="337" spans="1:7" ht="30" x14ac:dyDescent="0.25">
      <c r="A337" s="11">
        <v>2</v>
      </c>
      <c r="B337" s="26" t="s">
        <v>86</v>
      </c>
      <c r="C337" s="16" t="s">
        <v>17</v>
      </c>
      <c r="D337" s="17">
        <v>10</v>
      </c>
      <c r="E337" s="10">
        <v>9.1471018958604215</v>
      </c>
      <c r="F337" s="1">
        <f t="shared" si="6"/>
        <v>91.471018958604219</v>
      </c>
      <c r="G337" s="14"/>
    </row>
    <row r="338" spans="1:7" ht="45" x14ac:dyDescent="0.25">
      <c r="A338" s="11">
        <v>3</v>
      </c>
      <c r="B338" s="26" t="s">
        <v>61</v>
      </c>
      <c r="C338" s="16" t="s">
        <v>17</v>
      </c>
      <c r="D338" s="17">
        <v>480</v>
      </c>
      <c r="E338" s="10">
        <v>5.8060058810384945</v>
      </c>
      <c r="F338" s="1">
        <f t="shared" si="6"/>
        <v>2786.8828228984776</v>
      </c>
      <c r="G338" s="14"/>
    </row>
    <row r="339" spans="1:7" ht="45" x14ac:dyDescent="0.25">
      <c r="A339" s="11">
        <v>4</v>
      </c>
      <c r="B339" s="26" t="s">
        <v>29</v>
      </c>
      <c r="C339" s="16" t="s">
        <v>17</v>
      </c>
      <c r="D339" s="17">
        <v>297</v>
      </c>
      <c r="E339" s="10">
        <v>2.9535103846649533</v>
      </c>
      <c r="F339" s="1">
        <f t="shared" si="6"/>
        <v>877.19258424549116</v>
      </c>
      <c r="G339" s="14"/>
    </row>
    <row r="340" spans="1:7" x14ac:dyDescent="0.25">
      <c r="A340" s="11">
        <v>5</v>
      </c>
      <c r="B340" s="15" t="s">
        <v>87</v>
      </c>
      <c r="C340" s="16" t="s">
        <v>7</v>
      </c>
      <c r="D340" s="17">
        <v>777</v>
      </c>
      <c r="E340" s="10">
        <v>0.14875652602089229</v>
      </c>
      <c r="F340" s="1">
        <f t="shared" si="6"/>
        <v>115.58382071823331</v>
      </c>
      <c r="G340" s="14"/>
    </row>
    <row r="341" spans="1:7" x14ac:dyDescent="0.25">
      <c r="A341" s="11">
        <v>6</v>
      </c>
      <c r="B341" s="26" t="s">
        <v>88</v>
      </c>
      <c r="C341" s="16" t="s">
        <v>13</v>
      </c>
      <c r="D341" s="29">
        <v>2</v>
      </c>
      <c r="E341" s="10">
        <v>96.777340963881215</v>
      </c>
      <c r="F341" s="1">
        <f t="shared" si="6"/>
        <v>193.55468192776243</v>
      </c>
      <c r="G341" s="14"/>
    </row>
    <row r="342" spans="1:7" x14ac:dyDescent="0.25">
      <c r="A342" s="11">
        <v>7</v>
      </c>
      <c r="B342" s="26" t="s">
        <v>19</v>
      </c>
      <c r="C342" s="16" t="s">
        <v>13</v>
      </c>
      <c r="D342" s="29">
        <v>4</v>
      </c>
      <c r="E342" s="10">
        <v>47.947864414478715</v>
      </c>
      <c r="F342" s="1">
        <f t="shared" si="6"/>
        <v>191.79145765791486</v>
      </c>
      <c r="G342" s="14"/>
    </row>
    <row r="343" spans="1:7" ht="30" x14ac:dyDescent="0.25">
      <c r="A343" s="11">
        <v>8</v>
      </c>
      <c r="B343" s="26" t="s">
        <v>89</v>
      </c>
      <c r="C343" s="16" t="s">
        <v>13</v>
      </c>
      <c r="D343" s="29">
        <v>4</v>
      </c>
      <c r="E343" s="10">
        <v>17.696587982430081</v>
      </c>
      <c r="F343" s="1">
        <f t="shared" si="6"/>
        <v>70.786351929720325</v>
      </c>
      <c r="G343" s="14"/>
    </row>
    <row r="344" spans="1:7" ht="30" x14ac:dyDescent="0.25">
      <c r="A344" s="11">
        <v>9</v>
      </c>
      <c r="B344" s="26" t="s">
        <v>20</v>
      </c>
      <c r="C344" s="16" t="s">
        <v>13</v>
      </c>
      <c r="D344" s="29">
        <v>8</v>
      </c>
      <c r="E344" s="10">
        <v>10.32889294859976</v>
      </c>
      <c r="F344" s="1">
        <f t="shared" si="6"/>
        <v>82.631143588798082</v>
      </c>
      <c r="G344" s="14"/>
    </row>
    <row r="345" spans="1:7" ht="30" x14ac:dyDescent="0.25">
      <c r="A345" s="11">
        <v>10</v>
      </c>
      <c r="B345" s="26" t="s">
        <v>183</v>
      </c>
      <c r="C345" s="16" t="s">
        <v>16</v>
      </c>
      <c r="D345" s="24">
        <v>1.77E-2</v>
      </c>
      <c r="E345" s="10">
        <v>1257.2971053126594</v>
      </c>
      <c r="F345" s="1">
        <f t="shared" si="6"/>
        <v>22.25415876403407</v>
      </c>
      <c r="G345" s="14"/>
    </row>
    <row r="346" spans="1:7" x14ac:dyDescent="0.25">
      <c r="A346" s="11">
        <v>11</v>
      </c>
      <c r="B346" s="26" t="s">
        <v>91</v>
      </c>
      <c r="C346" s="16" t="s">
        <v>13</v>
      </c>
      <c r="D346" s="29">
        <v>1</v>
      </c>
      <c r="E346" s="10">
        <v>17.107000492402612</v>
      </c>
      <c r="F346" s="1">
        <f t="shared" si="6"/>
        <v>17.107000492402612</v>
      </c>
      <c r="G346" s="14"/>
    </row>
    <row r="347" spans="1:7" x14ac:dyDescent="0.25">
      <c r="A347" s="11">
        <v>12</v>
      </c>
      <c r="B347" s="26" t="s">
        <v>184</v>
      </c>
      <c r="C347" s="16" t="s">
        <v>13</v>
      </c>
      <c r="D347" s="29">
        <v>2</v>
      </c>
      <c r="E347" s="10">
        <v>7.4378263010446144</v>
      </c>
      <c r="F347" s="1">
        <f t="shared" si="6"/>
        <v>14.875652602089229</v>
      </c>
      <c r="G347" s="14"/>
    </row>
    <row r="348" spans="1:7" x14ac:dyDescent="0.25">
      <c r="A348" s="11">
        <v>13</v>
      </c>
      <c r="B348" s="26" t="s">
        <v>145</v>
      </c>
      <c r="C348" s="16" t="s">
        <v>13</v>
      </c>
      <c r="D348" s="29">
        <v>2</v>
      </c>
      <c r="E348" s="10">
        <v>5.9502610408356915</v>
      </c>
      <c r="F348" s="1">
        <f t="shared" si="6"/>
        <v>11.900522081671383</v>
      </c>
      <c r="G348" s="14"/>
    </row>
    <row r="349" spans="1:7" ht="30" x14ac:dyDescent="0.25">
      <c r="A349" s="11">
        <v>14</v>
      </c>
      <c r="B349" s="26" t="s">
        <v>63</v>
      </c>
      <c r="C349" s="16" t="s">
        <v>13</v>
      </c>
      <c r="D349" s="29">
        <v>2</v>
      </c>
      <c r="E349" s="10">
        <v>57.128234509590584</v>
      </c>
      <c r="F349" s="1">
        <f t="shared" si="6"/>
        <v>114.25646901918117</v>
      </c>
      <c r="G349" s="14"/>
    </row>
    <row r="350" spans="1:7" ht="30" x14ac:dyDescent="0.25">
      <c r="A350" s="11">
        <v>15</v>
      </c>
      <c r="B350" s="26" t="s">
        <v>30</v>
      </c>
      <c r="C350" s="16" t="s">
        <v>13</v>
      </c>
      <c r="D350" s="29">
        <v>4</v>
      </c>
      <c r="E350" s="10">
        <v>36.049434772430139</v>
      </c>
      <c r="F350" s="1">
        <f t="shared" si="6"/>
        <v>144.19773908972056</v>
      </c>
      <c r="G350" s="14"/>
    </row>
    <row r="351" spans="1:7" x14ac:dyDescent="0.25">
      <c r="A351" s="11">
        <v>16</v>
      </c>
      <c r="B351" s="26" t="s">
        <v>94</v>
      </c>
      <c r="C351" s="16" t="s">
        <v>13</v>
      </c>
      <c r="D351" s="29">
        <v>2</v>
      </c>
      <c r="E351" s="10">
        <v>25.443157766112702</v>
      </c>
      <c r="F351" s="1">
        <f t="shared" si="6"/>
        <v>50.886315532225403</v>
      </c>
      <c r="G351" s="14"/>
    </row>
    <row r="352" spans="1:7" x14ac:dyDescent="0.25">
      <c r="A352" s="11">
        <v>17</v>
      </c>
      <c r="B352" s="26" t="s">
        <v>185</v>
      </c>
      <c r="C352" s="16" t="s">
        <v>13</v>
      </c>
      <c r="D352" s="29">
        <v>7</v>
      </c>
      <c r="E352" s="10">
        <v>19.939103004367507</v>
      </c>
      <c r="F352" s="1">
        <f t="shared" si="6"/>
        <v>139.57372103057256</v>
      </c>
      <c r="G352" s="14"/>
    </row>
    <row r="353" spans="1:7" ht="30" x14ac:dyDescent="0.25">
      <c r="A353" s="11">
        <v>18</v>
      </c>
      <c r="B353" s="19" t="s">
        <v>186</v>
      </c>
      <c r="C353" s="20" t="s">
        <v>11</v>
      </c>
      <c r="D353" s="21">
        <v>28.8</v>
      </c>
      <c r="E353" s="10">
        <v>0.78684675152778594</v>
      </c>
      <c r="F353" s="1">
        <f t="shared" si="6"/>
        <v>22.661186444000236</v>
      </c>
      <c r="G353" s="14"/>
    </row>
    <row r="354" spans="1:7" ht="30" x14ac:dyDescent="0.25">
      <c r="A354" s="11">
        <v>19</v>
      </c>
      <c r="B354" s="26" t="s">
        <v>98</v>
      </c>
      <c r="C354" s="16" t="s">
        <v>14</v>
      </c>
      <c r="D354" s="9">
        <v>5</v>
      </c>
      <c r="E354" s="10">
        <v>1.7026998526934236</v>
      </c>
      <c r="F354" s="1">
        <f t="shared" si="6"/>
        <v>8.5134992634671178</v>
      </c>
      <c r="G354" s="14"/>
    </row>
    <row r="355" spans="1:7" ht="30" x14ac:dyDescent="0.25">
      <c r="A355" s="11">
        <v>20</v>
      </c>
      <c r="B355" s="26" t="s">
        <v>99</v>
      </c>
      <c r="C355" s="16" t="s">
        <v>17</v>
      </c>
      <c r="D355" s="17">
        <v>480</v>
      </c>
      <c r="E355" s="10">
        <v>0.17197637184441383</v>
      </c>
      <c r="F355" s="1">
        <f t="shared" si="6"/>
        <v>82.54865848531864</v>
      </c>
      <c r="G355" s="14"/>
    </row>
    <row r="356" spans="1:7" ht="30" x14ac:dyDescent="0.25">
      <c r="A356" s="11">
        <v>21</v>
      </c>
      <c r="B356" s="26" t="s">
        <v>41</v>
      </c>
      <c r="C356" s="16" t="s">
        <v>17</v>
      </c>
      <c r="D356" s="17">
        <v>297</v>
      </c>
      <c r="E356" s="10">
        <v>0.12339711581671366</v>
      </c>
      <c r="F356" s="1">
        <f t="shared" si="6"/>
        <v>36.648943397563954</v>
      </c>
      <c r="G356" s="14"/>
    </row>
    <row r="357" spans="1:7" ht="30" x14ac:dyDescent="0.25">
      <c r="A357" s="11">
        <v>22</v>
      </c>
      <c r="B357" s="26" t="s">
        <v>100</v>
      </c>
      <c r="C357" s="16" t="s">
        <v>17</v>
      </c>
      <c r="D357" s="17">
        <v>10</v>
      </c>
      <c r="E357" s="10">
        <v>0.17197637184441383</v>
      </c>
      <c r="F357" s="1">
        <f t="shared" si="6"/>
        <v>1.7197637184441383</v>
      </c>
      <c r="G357" s="14"/>
    </row>
    <row r="358" spans="1:7" x14ac:dyDescent="0.25">
      <c r="A358" s="49" t="s">
        <v>323</v>
      </c>
      <c r="B358" s="49"/>
      <c r="C358" s="49"/>
      <c r="D358" s="17"/>
      <c r="E358" s="10"/>
      <c r="F358" s="1"/>
      <c r="G358" s="14"/>
    </row>
    <row r="359" spans="1:7" ht="25.9" customHeight="1" x14ac:dyDescent="0.25">
      <c r="A359" s="49" t="s">
        <v>187</v>
      </c>
      <c r="B359" s="49"/>
      <c r="C359" s="49"/>
      <c r="D359" s="17"/>
      <c r="E359" s="10"/>
      <c r="F359" s="1"/>
      <c r="G359" s="14"/>
    </row>
    <row r="360" spans="1:7" ht="30" x14ac:dyDescent="0.25">
      <c r="A360" s="11">
        <v>1</v>
      </c>
      <c r="B360" s="26" t="s">
        <v>103</v>
      </c>
      <c r="C360" s="16" t="s">
        <v>15</v>
      </c>
      <c r="D360" s="42">
        <v>1.21</v>
      </c>
      <c r="E360" s="10">
        <v>40.916710886757613</v>
      </c>
      <c r="F360" s="1">
        <f t="shared" si="6"/>
        <v>49.509220172976711</v>
      </c>
      <c r="G360" s="14"/>
    </row>
    <row r="361" spans="1:7" ht="30" x14ac:dyDescent="0.25">
      <c r="A361" s="43">
        <v>2</v>
      </c>
      <c r="B361" s="15" t="s">
        <v>104</v>
      </c>
      <c r="C361" s="25" t="s">
        <v>27</v>
      </c>
      <c r="D361" s="42">
        <v>3.39</v>
      </c>
      <c r="E361" s="10">
        <v>53.785751189404749</v>
      </c>
      <c r="F361" s="1">
        <f t="shared" si="6"/>
        <v>182.33369653208212</v>
      </c>
      <c r="G361" s="14"/>
    </row>
    <row r="362" spans="1:7" x14ac:dyDescent="0.25">
      <c r="A362" s="11">
        <v>3</v>
      </c>
      <c r="B362" s="15" t="s">
        <v>105</v>
      </c>
      <c r="C362" s="33" t="s">
        <v>13</v>
      </c>
      <c r="D362" s="34">
        <v>1</v>
      </c>
      <c r="E362" s="10">
        <v>142.8062649800566</v>
      </c>
      <c r="F362" s="1">
        <f t="shared" si="6"/>
        <v>142.8062649800566</v>
      </c>
      <c r="G362" s="14"/>
    </row>
    <row r="363" spans="1:7" x14ac:dyDescent="0.25">
      <c r="A363" s="43">
        <v>4</v>
      </c>
      <c r="B363" s="15" t="s">
        <v>106</v>
      </c>
      <c r="C363" s="33" t="s">
        <v>13</v>
      </c>
      <c r="D363" s="34">
        <v>1</v>
      </c>
      <c r="E363" s="10">
        <v>168.09487440360829</v>
      </c>
      <c r="F363" s="1">
        <f t="shared" si="6"/>
        <v>168.09487440360829</v>
      </c>
      <c r="G363" s="14"/>
    </row>
    <row r="364" spans="1:7" x14ac:dyDescent="0.25">
      <c r="A364" s="11">
        <v>5</v>
      </c>
      <c r="B364" s="15" t="s">
        <v>107</v>
      </c>
      <c r="C364" s="33" t="s">
        <v>13</v>
      </c>
      <c r="D364" s="34">
        <v>1</v>
      </c>
      <c r="E364" s="10">
        <v>131.3520124764479</v>
      </c>
      <c r="F364" s="1">
        <f t="shared" si="6"/>
        <v>131.3520124764479</v>
      </c>
      <c r="G364" s="14"/>
    </row>
    <row r="365" spans="1:7" ht="30" x14ac:dyDescent="0.25">
      <c r="A365" s="43">
        <v>6</v>
      </c>
      <c r="B365" s="15" t="s">
        <v>108</v>
      </c>
      <c r="C365" s="33" t="s">
        <v>13</v>
      </c>
      <c r="D365" s="34">
        <v>1</v>
      </c>
      <c r="E365" s="10">
        <v>325.77679198575413</v>
      </c>
      <c r="F365" s="1">
        <f t="shared" si="6"/>
        <v>325.77679198575413</v>
      </c>
      <c r="G365" s="14"/>
    </row>
    <row r="366" spans="1:7" ht="30" x14ac:dyDescent="0.25">
      <c r="A366" s="11">
        <v>7</v>
      </c>
      <c r="B366" s="15" t="s">
        <v>23</v>
      </c>
      <c r="C366" s="16" t="s">
        <v>21</v>
      </c>
      <c r="D366" s="9">
        <v>2.2000000000000002</v>
      </c>
      <c r="E366" s="10">
        <v>53.785751189404749</v>
      </c>
      <c r="F366" s="1">
        <f t="shared" si="6"/>
        <v>118.32865261669046</v>
      </c>
      <c r="G366" s="14"/>
    </row>
    <row r="367" spans="1:7" x14ac:dyDescent="0.25">
      <c r="A367" s="43">
        <v>8</v>
      </c>
      <c r="B367" s="26" t="s">
        <v>109</v>
      </c>
      <c r="C367" s="16" t="s">
        <v>13</v>
      </c>
      <c r="D367" s="34">
        <v>1</v>
      </c>
      <c r="E367" s="10">
        <v>66.940436709401524</v>
      </c>
      <c r="F367" s="1">
        <f t="shared" si="6"/>
        <v>66.940436709401524</v>
      </c>
      <c r="G367" s="14"/>
    </row>
    <row r="368" spans="1:7" x14ac:dyDescent="0.25">
      <c r="A368" s="11">
        <v>9</v>
      </c>
      <c r="B368" s="26" t="s">
        <v>110</v>
      </c>
      <c r="C368" s="16" t="s">
        <v>13</v>
      </c>
      <c r="D368" s="34">
        <v>1</v>
      </c>
      <c r="E368" s="10">
        <v>70.659349859923836</v>
      </c>
      <c r="F368" s="1">
        <f t="shared" si="6"/>
        <v>70.659349859923836</v>
      </c>
      <c r="G368" s="14"/>
    </row>
    <row r="369" spans="1:7" x14ac:dyDescent="0.25">
      <c r="A369" s="43">
        <v>10</v>
      </c>
      <c r="B369" s="26" t="s">
        <v>111</v>
      </c>
      <c r="C369" s="16" t="s">
        <v>13</v>
      </c>
      <c r="D369" s="34">
        <v>1</v>
      </c>
      <c r="E369" s="10">
        <v>50.577218847103374</v>
      </c>
      <c r="F369" s="1">
        <f t="shared" si="6"/>
        <v>50.577218847103374</v>
      </c>
      <c r="G369" s="14"/>
    </row>
    <row r="370" spans="1:7" ht="30" x14ac:dyDescent="0.25">
      <c r="A370" s="11">
        <v>11</v>
      </c>
      <c r="B370" s="26" t="s">
        <v>112</v>
      </c>
      <c r="C370" s="16" t="s">
        <v>13</v>
      </c>
      <c r="D370" s="34">
        <v>1</v>
      </c>
      <c r="E370" s="10">
        <v>184.45809226590643</v>
      </c>
      <c r="F370" s="1">
        <f t="shared" si="6"/>
        <v>184.45809226590643</v>
      </c>
      <c r="G370" s="14"/>
    </row>
    <row r="371" spans="1:7" x14ac:dyDescent="0.25">
      <c r="A371" s="43">
        <v>12</v>
      </c>
      <c r="B371" s="26" t="s">
        <v>113</v>
      </c>
      <c r="C371" s="16" t="s">
        <v>11</v>
      </c>
      <c r="D371" s="28">
        <v>30.4</v>
      </c>
      <c r="E371" s="10">
        <v>0.71254375964007399</v>
      </c>
      <c r="F371" s="1">
        <f t="shared" si="6"/>
        <v>21.661330293058249</v>
      </c>
      <c r="G371" s="14"/>
    </row>
    <row r="372" spans="1:7" ht="30" x14ac:dyDescent="0.25">
      <c r="A372" s="43">
        <v>13</v>
      </c>
      <c r="B372" s="27" t="s">
        <v>114</v>
      </c>
      <c r="C372" s="33" t="s">
        <v>16</v>
      </c>
      <c r="D372" s="44">
        <v>0.03</v>
      </c>
      <c r="E372" s="10">
        <v>19.532670218383984</v>
      </c>
      <c r="F372" s="1">
        <f t="shared" si="6"/>
        <v>0.58598010655151955</v>
      </c>
      <c r="G372" s="14"/>
    </row>
    <row r="373" spans="1:7" ht="15.75" x14ac:dyDescent="0.25">
      <c r="A373" s="11">
        <v>14</v>
      </c>
      <c r="B373" s="15" t="s">
        <v>24</v>
      </c>
      <c r="C373" s="16" t="s">
        <v>28</v>
      </c>
      <c r="D373" s="9">
        <v>0.7</v>
      </c>
      <c r="E373" s="10">
        <v>1.9674667856315922</v>
      </c>
      <c r="F373" s="1">
        <f t="shared" si="6"/>
        <v>1.3772267499421145</v>
      </c>
      <c r="G373" s="14"/>
    </row>
    <row r="374" spans="1:7" ht="30" x14ac:dyDescent="0.25">
      <c r="A374" s="11">
        <v>15</v>
      </c>
      <c r="B374" s="26" t="s">
        <v>115</v>
      </c>
      <c r="C374" s="16" t="s">
        <v>14</v>
      </c>
      <c r="D374" s="28">
        <v>19.3</v>
      </c>
      <c r="E374" s="10">
        <v>1.1134990250549837</v>
      </c>
      <c r="F374" s="1">
        <f t="shared" ref="F374:F461" si="7">+E374*D374</f>
        <v>21.490531183561185</v>
      </c>
      <c r="G374" s="14"/>
    </row>
    <row r="375" spans="1:7" x14ac:dyDescent="0.25">
      <c r="A375" s="11"/>
      <c r="B375" s="13" t="s">
        <v>177</v>
      </c>
      <c r="C375" s="13"/>
      <c r="D375" s="13"/>
      <c r="E375" s="1"/>
      <c r="F375" s="6">
        <f>SUM(F310:F374)</f>
        <v>21996.44937084258</v>
      </c>
      <c r="G375" s="6">
        <f>+F375*100/$F$1236</f>
        <v>8.7438409976391362</v>
      </c>
    </row>
    <row r="376" spans="1:7" x14ac:dyDescent="0.25">
      <c r="A376" s="52" t="s">
        <v>324</v>
      </c>
      <c r="B376" s="52"/>
      <c r="C376" s="52"/>
      <c r="D376" s="8"/>
      <c r="E376" s="1"/>
      <c r="F376" s="1"/>
      <c r="G376" s="14"/>
    </row>
    <row r="377" spans="1:7" x14ac:dyDescent="0.25">
      <c r="A377" s="49" t="s">
        <v>325</v>
      </c>
      <c r="B377" s="49"/>
      <c r="C377" s="49"/>
      <c r="D377" s="8"/>
      <c r="E377" s="1"/>
      <c r="F377" s="1"/>
      <c r="G377" s="14"/>
    </row>
    <row r="378" spans="1:7" x14ac:dyDescent="0.25">
      <c r="A378" s="11">
        <v>1</v>
      </c>
      <c r="B378" s="26" t="s">
        <v>33</v>
      </c>
      <c r="C378" s="16" t="s">
        <v>7</v>
      </c>
      <c r="D378" s="34">
        <v>266</v>
      </c>
      <c r="E378" s="10">
        <v>0.43355460395045708</v>
      </c>
      <c r="F378" s="1">
        <f t="shared" ref="F378:F402" si="8">+E378*D378</f>
        <v>115.32552465082158</v>
      </c>
      <c r="G378" s="14"/>
    </row>
    <row r="379" spans="1:7" ht="45.75" x14ac:dyDescent="0.25">
      <c r="A379" s="11">
        <v>2</v>
      </c>
      <c r="B379" s="26" t="s">
        <v>190</v>
      </c>
      <c r="C379" s="16" t="s">
        <v>15</v>
      </c>
      <c r="D379" s="28">
        <v>9</v>
      </c>
      <c r="E379" s="10">
        <v>5.7852549145347716</v>
      </c>
      <c r="F379" s="1">
        <f t="shared" si="8"/>
        <v>52.067294230812948</v>
      </c>
      <c r="G379" s="14"/>
    </row>
    <row r="380" spans="1:7" ht="45" x14ac:dyDescent="0.25">
      <c r="A380" s="11">
        <v>3</v>
      </c>
      <c r="B380" s="26" t="s">
        <v>170</v>
      </c>
      <c r="C380" s="16" t="s">
        <v>15</v>
      </c>
      <c r="D380" s="28">
        <v>36</v>
      </c>
      <c r="E380" s="10">
        <v>1.1812347353099577</v>
      </c>
      <c r="F380" s="1">
        <f t="shared" si="8"/>
        <v>42.524450471158474</v>
      </c>
      <c r="G380" s="14"/>
    </row>
    <row r="381" spans="1:7" ht="30" x14ac:dyDescent="0.25">
      <c r="A381" s="11">
        <v>4</v>
      </c>
      <c r="B381" s="26" t="s">
        <v>70</v>
      </c>
      <c r="C381" s="16" t="s">
        <v>16</v>
      </c>
      <c r="D381" s="28">
        <v>68.400000000000006</v>
      </c>
      <c r="E381" s="10">
        <v>1.5620345696861984</v>
      </c>
      <c r="F381" s="1">
        <f t="shared" si="8"/>
        <v>106.84316456653598</v>
      </c>
      <c r="G381" s="14"/>
    </row>
    <row r="382" spans="1:7" ht="30" x14ac:dyDescent="0.25">
      <c r="A382" s="11">
        <v>5</v>
      </c>
      <c r="B382" s="26" t="s">
        <v>71</v>
      </c>
      <c r="C382" s="16" t="s">
        <v>15</v>
      </c>
      <c r="D382" s="34">
        <v>90</v>
      </c>
      <c r="E382" s="10">
        <v>1.1812347353099577</v>
      </c>
      <c r="F382" s="1">
        <f t="shared" si="8"/>
        <v>106.3111261778962</v>
      </c>
      <c r="G382" s="14"/>
    </row>
    <row r="383" spans="1:7" ht="30" x14ac:dyDescent="0.25">
      <c r="A383" s="11">
        <v>6</v>
      </c>
      <c r="B383" s="26" t="s">
        <v>74</v>
      </c>
      <c r="C383" s="16" t="s">
        <v>15</v>
      </c>
      <c r="D383" s="34">
        <v>10</v>
      </c>
      <c r="E383" s="10">
        <v>6.2126149165800211</v>
      </c>
      <c r="F383" s="1">
        <f t="shared" si="8"/>
        <v>62.126149165800214</v>
      </c>
      <c r="G383" s="14"/>
    </row>
    <row r="384" spans="1:7" ht="18" x14ac:dyDescent="0.25">
      <c r="A384" s="11">
        <v>7</v>
      </c>
      <c r="B384" s="26" t="s">
        <v>75</v>
      </c>
      <c r="C384" s="16" t="s">
        <v>15</v>
      </c>
      <c r="D384" s="34">
        <v>10</v>
      </c>
      <c r="E384" s="10">
        <v>0.87587516619419381</v>
      </c>
      <c r="F384" s="1">
        <f t="shared" si="8"/>
        <v>8.7587516619419379</v>
      </c>
      <c r="G384" s="14"/>
    </row>
    <row r="385" spans="1:7" x14ac:dyDescent="0.25">
      <c r="A385" s="11">
        <v>8</v>
      </c>
      <c r="B385" s="26" t="s">
        <v>76</v>
      </c>
      <c r="C385" s="16" t="s">
        <v>43</v>
      </c>
      <c r="D385" s="34">
        <v>200</v>
      </c>
      <c r="E385" s="10">
        <v>1.5620345696861984</v>
      </c>
      <c r="F385" s="1">
        <f t="shared" si="8"/>
        <v>312.40691393723966</v>
      </c>
      <c r="G385" s="14"/>
    </row>
    <row r="386" spans="1:7" ht="30" x14ac:dyDescent="0.25">
      <c r="A386" s="11">
        <v>9</v>
      </c>
      <c r="B386" s="26" t="s">
        <v>77</v>
      </c>
      <c r="C386" s="16" t="s">
        <v>15</v>
      </c>
      <c r="D386" s="34">
        <v>38</v>
      </c>
      <c r="E386" s="10">
        <v>1.5580780507450063</v>
      </c>
      <c r="F386" s="1">
        <f t="shared" si="8"/>
        <v>59.20696592831024</v>
      </c>
      <c r="G386" s="14"/>
    </row>
    <row r="387" spans="1:7" ht="30" x14ac:dyDescent="0.25">
      <c r="A387" s="11">
        <v>10</v>
      </c>
      <c r="B387" s="26" t="s">
        <v>78</v>
      </c>
      <c r="C387" s="16" t="s">
        <v>73</v>
      </c>
      <c r="D387" s="34">
        <v>4</v>
      </c>
      <c r="E387" s="10">
        <v>15.17927562092232</v>
      </c>
      <c r="F387" s="1">
        <f t="shared" si="8"/>
        <v>60.717102483689281</v>
      </c>
      <c r="G387" s="14"/>
    </row>
    <row r="388" spans="1:7" ht="18" x14ac:dyDescent="0.25">
      <c r="A388" s="11">
        <v>11</v>
      </c>
      <c r="B388" s="26" t="s">
        <v>79</v>
      </c>
      <c r="C388" s="16" t="s">
        <v>15</v>
      </c>
      <c r="D388" s="34">
        <v>4</v>
      </c>
      <c r="E388" s="10">
        <v>1.1812347353099577</v>
      </c>
      <c r="F388" s="1">
        <f t="shared" si="8"/>
        <v>4.7249389412398308</v>
      </c>
      <c r="G388" s="14"/>
    </row>
    <row r="389" spans="1:7" x14ac:dyDescent="0.25">
      <c r="A389" s="11">
        <v>12</v>
      </c>
      <c r="B389" s="26" t="s">
        <v>76</v>
      </c>
      <c r="C389" s="16" t="s">
        <v>43</v>
      </c>
      <c r="D389" s="28">
        <v>96.6</v>
      </c>
      <c r="E389" s="10">
        <v>1.5620345696861984</v>
      </c>
      <c r="F389" s="1">
        <f t="shared" si="8"/>
        <v>150.89253943168674</v>
      </c>
      <c r="G389" s="14"/>
    </row>
    <row r="390" spans="1:7" ht="30" x14ac:dyDescent="0.25">
      <c r="A390" s="11">
        <v>13</v>
      </c>
      <c r="B390" s="26" t="s">
        <v>80</v>
      </c>
      <c r="C390" s="16" t="s">
        <v>15</v>
      </c>
      <c r="D390" s="17">
        <v>9</v>
      </c>
      <c r="E390" s="10">
        <v>7.4551378998960258</v>
      </c>
      <c r="F390" s="1">
        <f t="shared" si="8"/>
        <v>67.09624109906423</v>
      </c>
      <c r="G390" s="14"/>
    </row>
    <row r="391" spans="1:7" ht="30" x14ac:dyDescent="0.25">
      <c r="A391" s="11">
        <v>14</v>
      </c>
      <c r="B391" s="26" t="s">
        <v>22</v>
      </c>
      <c r="C391" s="16" t="s">
        <v>27</v>
      </c>
      <c r="D391" s="17">
        <v>9</v>
      </c>
      <c r="E391" s="10">
        <v>7.7590825111411048</v>
      </c>
      <c r="F391" s="1">
        <f t="shared" si="8"/>
        <v>69.831742600269948</v>
      </c>
      <c r="G391" s="14"/>
    </row>
    <row r="392" spans="1:7" ht="18" x14ac:dyDescent="0.25">
      <c r="A392" s="11">
        <v>15</v>
      </c>
      <c r="B392" s="15" t="s">
        <v>81</v>
      </c>
      <c r="C392" s="16" t="s">
        <v>15</v>
      </c>
      <c r="D392" s="41">
        <v>32</v>
      </c>
      <c r="E392" s="10">
        <v>7.7590825111411048</v>
      </c>
      <c r="F392" s="1">
        <f t="shared" si="8"/>
        <v>248.29064035651535</v>
      </c>
      <c r="G392" s="14"/>
    </row>
    <row r="393" spans="1:7" ht="30" x14ac:dyDescent="0.25">
      <c r="A393" s="11">
        <v>16</v>
      </c>
      <c r="B393" s="26" t="s">
        <v>317</v>
      </c>
      <c r="C393" s="16" t="s">
        <v>15</v>
      </c>
      <c r="D393" s="9">
        <v>91.5</v>
      </c>
      <c r="E393" s="10">
        <v>5.4142909202283196</v>
      </c>
      <c r="F393" s="1">
        <f t="shared" si="8"/>
        <v>495.40761920089125</v>
      </c>
      <c r="G393" s="14"/>
    </row>
    <row r="394" spans="1:7" ht="30" x14ac:dyDescent="0.25">
      <c r="A394" s="18">
        <v>17</v>
      </c>
      <c r="B394" s="19" t="s">
        <v>34</v>
      </c>
      <c r="C394" s="20" t="s">
        <v>14</v>
      </c>
      <c r="D394" s="22">
        <v>180</v>
      </c>
      <c r="E394" s="10">
        <v>1.7214770185072004</v>
      </c>
      <c r="F394" s="1">
        <f t="shared" si="8"/>
        <v>309.86586333129605</v>
      </c>
      <c r="G394" s="14"/>
    </row>
    <row r="395" spans="1:7" ht="30" x14ac:dyDescent="0.25">
      <c r="A395" s="11">
        <v>18</v>
      </c>
      <c r="B395" s="26" t="s">
        <v>35</v>
      </c>
      <c r="C395" s="16" t="s">
        <v>14</v>
      </c>
      <c r="D395" s="17">
        <v>180</v>
      </c>
      <c r="E395" s="10">
        <v>5.6522402422240461</v>
      </c>
      <c r="F395" s="1">
        <f t="shared" si="8"/>
        <v>1017.4032436003283</v>
      </c>
      <c r="G395" s="14"/>
    </row>
    <row r="396" spans="1:7" ht="30" x14ac:dyDescent="0.25">
      <c r="A396" s="11">
        <v>19</v>
      </c>
      <c r="B396" s="26" t="s">
        <v>36</v>
      </c>
      <c r="C396" s="16" t="s">
        <v>14</v>
      </c>
      <c r="D396" s="17">
        <v>180</v>
      </c>
      <c r="E396" s="10">
        <v>4.1684558792849495</v>
      </c>
      <c r="F396" s="1">
        <f t="shared" si="8"/>
        <v>750.32205827129087</v>
      </c>
      <c r="G396" s="14"/>
    </row>
    <row r="397" spans="1:7" x14ac:dyDescent="0.25">
      <c r="A397" s="49" t="s">
        <v>326</v>
      </c>
      <c r="B397" s="49"/>
      <c r="C397" s="49"/>
      <c r="D397" s="17"/>
      <c r="E397" s="10"/>
      <c r="F397" s="1"/>
      <c r="G397" s="14"/>
    </row>
    <row r="398" spans="1:7" ht="45" x14ac:dyDescent="0.25">
      <c r="A398" s="11">
        <v>1</v>
      </c>
      <c r="B398" s="26" t="s">
        <v>25</v>
      </c>
      <c r="C398" s="16" t="s">
        <v>17</v>
      </c>
      <c r="D398" s="17">
        <v>133</v>
      </c>
      <c r="E398" s="10">
        <v>1.2487948919485017</v>
      </c>
      <c r="F398" s="1">
        <f t="shared" si="8"/>
        <v>166.08972062915072</v>
      </c>
      <c r="G398" s="14"/>
    </row>
    <row r="399" spans="1:7" x14ac:dyDescent="0.25">
      <c r="A399" s="11">
        <v>2</v>
      </c>
      <c r="B399" s="15" t="s">
        <v>87</v>
      </c>
      <c r="C399" s="16" t="s">
        <v>7</v>
      </c>
      <c r="D399" s="17">
        <v>133</v>
      </c>
      <c r="E399" s="10">
        <v>0.14875652602089229</v>
      </c>
      <c r="F399" s="1">
        <f t="shared" si="8"/>
        <v>19.784617960778675</v>
      </c>
      <c r="G399" s="14"/>
    </row>
    <row r="400" spans="1:7" x14ac:dyDescent="0.25">
      <c r="A400" s="11">
        <v>3</v>
      </c>
      <c r="B400" s="26" t="s">
        <v>124</v>
      </c>
      <c r="C400" s="16" t="s">
        <v>13</v>
      </c>
      <c r="D400" s="29">
        <v>1</v>
      </c>
      <c r="E400" s="10">
        <v>10.031918371376081</v>
      </c>
      <c r="F400" s="1">
        <f t="shared" si="8"/>
        <v>10.031918371376081</v>
      </c>
      <c r="G400" s="14"/>
    </row>
    <row r="401" spans="1:7" x14ac:dyDescent="0.25">
      <c r="A401" s="11">
        <v>4</v>
      </c>
      <c r="B401" s="26" t="s">
        <v>62</v>
      </c>
      <c r="C401" s="16" t="s">
        <v>13</v>
      </c>
      <c r="D401" s="29">
        <v>1</v>
      </c>
      <c r="E401" s="10">
        <v>2.5345894599231111</v>
      </c>
      <c r="F401" s="1">
        <f t="shared" si="8"/>
        <v>2.5345894599231111</v>
      </c>
      <c r="G401" s="14"/>
    </row>
    <row r="402" spans="1:7" ht="30" x14ac:dyDescent="0.25">
      <c r="A402" s="11">
        <v>5</v>
      </c>
      <c r="B402" s="26" t="s">
        <v>42</v>
      </c>
      <c r="C402" s="16" t="s">
        <v>17</v>
      </c>
      <c r="D402" s="17">
        <v>133</v>
      </c>
      <c r="E402" s="10">
        <v>0.10468354484328539</v>
      </c>
      <c r="F402" s="1">
        <f t="shared" si="8"/>
        <v>13.922911464156957</v>
      </c>
      <c r="G402" s="14"/>
    </row>
    <row r="403" spans="1:7" x14ac:dyDescent="0.25">
      <c r="A403" s="11"/>
      <c r="B403" s="13" t="s">
        <v>188</v>
      </c>
      <c r="C403" s="13"/>
      <c r="D403" s="13"/>
      <c r="E403" s="1"/>
      <c r="F403" s="6">
        <f>SUM(F378:F402)</f>
        <v>4252.4860879921753</v>
      </c>
      <c r="G403" s="6">
        <f>+F403*100/$F$1236</f>
        <v>1.6904120101930677</v>
      </c>
    </row>
    <row r="404" spans="1:7" x14ac:dyDescent="0.25">
      <c r="A404" s="52" t="s">
        <v>327</v>
      </c>
      <c r="B404" s="52"/>
      <c r="C404" s="52"/>
      <c r="D404" s="8"/>
      <c r="E404" s="1"/>
      <c r="F404" s="1"/>
      <c r="G404" s="14"/>
    </row>
    <row r="405" spans="1:7" x14ac:dyDescent="0.25">
      <c r="A405" s="49" t="s">
        <v>189</v>
      </c>
      <c r="B405" s="49"/>
      <c r="C405" s="49"/>
      <c r="D405" s="8"/>
      <c r="E405" s="1"/>
      <c r="F405" s="1"/>
      <c r="G405" s="14"/>
    </row>
    <row r="406" spans="1:7" ht="30" x14ac:dyDescent="0.25">
      <c r="A406" s="11">
        <v>1</v>
      </c>
      <c r="B406" s="26" t="s">
        <v>130</v>
      </c>
      <c r="C406" s="16" t="s">
        <v>15</v>
      </c>
      <c r="D406" s="34">
        <v>68</v>
      </c>
      <c r="E406" s="10">
        <v>1.1812347353099577</v>
      </c>
      <c r="F406" s="1">
        <f t="shared" ref="F406:F424" si="9">+E406*D406</f>
        <v>80.32396200107712</v>
      </c>
      <c r="G406" s="14"/>
    </row>
    <row r="407" spans="1:7" ht="30" x14ac:dyDescent="0.25">
      <c r="A407" s="11">
        <v>2</v>
      </c>
      <c r="B407" s="26" t="s">
        <v>131</v>
      </c>
      <c r="C407" s="16" t="s">
        <v>73</v>
      </c>
      <c r="D407" s="34">
        <v>32</v>
      </c>
      <c r="E407" s="10">
        <v>0.93271587561994795</v>
      </c>
      <c r="F407" s="1">
        <f t="shared" si="9"/>
        <v>29.846908019838335</v>
      </c>
      <c r="G407" s="14"/>
    </row>
    <row r="408" spans="1:7" ht="30" x14ac:dyDescent="0.25">
      <c r="A408" s="11">
        <v>3</v>
      </c>
      <c r="B408" s="26" t="s">
        <v>194</v>
      </c>
      <c r="C408" s="16" t="s">
        <v>15</v>
      </c>
      <c r="D408" s="34">
        <v>16</v>
      </c>
      <c r="E408" s="10">
        <v>6.2126149165800211</v>
      </c>
      <c r="F408" s="1">
        <f t="shared" si="9"/>
        <v>99.401838665280337</v>
      </c>
      <c r="G408" s="14"/>
    </row>
    <row r="409" spans="1:7" x14ac:dyDescent="0.25">
      <c r="A409" s="11">
        <v>4</v>
      </c>
      <c r="B409" s="26" t="s">
        <v>76</v>
      </c>
      <c r="C409" s="16" t="s">
        <v>43</v>
      </c>
      <c r="D409" s="34">
        <v>136</v>
      </c>
      <c r="E409" s="10">
        <v>1.5620345696861984</v>
      </c>
      <c r="F409" s="1">
        <f t="shared" si="9"/>
        <v>212.43670147732297</v>
      </c>
      <c r="G409" s="14"/>
    </row>
    <row r="410" spans="1:7" ht="30" x14ac:dyDescent="0.25">
      <c r="A410" s="11">
        <v>5</v>
      </c>
      <c r="B410" s="26" t="s">
        <v>133</v>
      </c>
      <c r="C410" s="16" t="s">
        <v>15</v>
      </c>
      <c r="D410" s="34">
        <v>45</v>
      </c>
      <c r="E410" s="10">
        <v>1.5580780507450063</v>
      </c>
      <c r="F410" s="1">
        <f t="shared" si="9"/>
        <v>70.113512283525282</v>
      </c>
      <c r="G410" s="14"/>
    </row>
    <row r="411" spans="1:7" ht="30" x14ac:dyDescent="0.25">
      <c r="A411" s="11">
        <v>6</v>
      </c>
      <c r="B411" s="26" t="s">
        <v>134</v>
      </c>
      <c r="C411" s="16" t="s">
        <v>73</v>
      </c>
      <c r="D411" s="34">
        <v>5</v>
      </c>
      <c r="E411" s="10">
        <v>15.17927562092232</v>
      </c>
      <c r="F411" s="1">
        <f t="shared" si="9"/>
        <v>75.8963781046116</v>
      </c>
      <c r="G411" s="14"/>
    </row>
    <row r="412" spans="1:7" ht="18" x14ac:dyDescent="0.25">
      <c r="A412" s="11">
        <v>7</v>
      </c>
      <c r="B412" s="26" t="s">
        <v>79</v>
      </c>
      <c r="C412" s="16" t="s">
        <v>15</v>
      </c>
      <c r="D412" s="34">
        <v>5</v>
      </c>
      <c r="E412" s="10">
        <v>1.1812347353099577</v>
      </c>
      <c r="F412" s="1">
        <f t="shared" si="9"/>
        <v>5.9061736765497885</v>
      </c>
      <c r="G412" s="14"/>
    </row>
    <row r="413" spans="1:7" x14ac:dyDescent="0.25">
      <c r="A413" s="11">
        <v>8</v>
      </c>
      <c r="B413" s="26" t="s">
        <v>76</v>
      </c>
      <c r="C413" s="16" t="s">
        <v>43</v>
      </c>
      <c r="D413" s="28">
        <v>115</v>
      </c>
      <c r="E413" s="10">
        <v>1.5620345696861984</v>
      </c>
      <c r="F413" s="1">
        <f t="shared" si="9"/>
        <v>179.63397551391282</v>
      </c>
      <c r="G413" s="14"/>
    </row>
    <row r="414" spans="1:7" ht="18" x14ac:dyDescent="0.25">
      <c r="A414" s="11">
        <v>9</v>
      </c>
      <c r="B414" s="26" t="s">
        <v>64</v>
      </c>
      <c r="C414" s="16" t="s">
        <v>15</v>
      </c>
      <c r="D414" s="17">
        <v>9</v>
      </c>
      <c r="E414" s="10">
        <v>7.4551378998960258</v>
      </c>
      <c r="F414" s="1">
        <f t="shared" si="9"/>
        <v>67.09624109906423</v>
      </c>
      <c r="G414" s="14"/>
    </row>
    <row r="415" spans="1:7" ht="30" x14ac:dyDescent="0.25">
      <c r="A415" s="11">
        <v>10</v>
      </c>
      <c r="B415" s="26" t="s">
        <v>22</v>
      </c>
      <c r="C415" s="16" t="s">
        <v>27</v>
      </c>
      <c r="D415" s="17">
        <v>9</v>
      </c>
      <c r="E415" s="10">
        <v>7.7590825111411048</v>
      </c>
      <c r="F415" s="1">
        <f t="shared" si="9"/>
        <v>69.831742600269948</v>
      </c>
      <c r="G415" s="14"/>
    </row>
    <row r="416" spans="1:7" ht="18" x14ac:dyDescent="0.25">
      <c r="A416" s="11">
        <v>11</v>
      </c>
      <c r="B416" s="15" t="s">
        <v>81</v>
      </c>
      <c r="C416" s="16" t="s">
        <v>15</v>
      </c>
      <c r="D416" s="41">
        <v>30</v>
      </c>
      <c r="E416" s="10">
        <v>7.7590825111411048</v>
      </c>
      <c r="F416" s="1">
        <f t="shared" si="9"/>
        <v>232.77247533423315</v>
      </c>
      <c r="G416" s="14"/>
    </row>
    <row r="417" spans="1:7" ht="30" x14ac:dyDescent="0.25">
      <c r="A417" s="11">
        <v>12</v>
      </c>
      <c r="B417" s="26" t="s">
        <v>317</v>
      </c>
      <c r="C417" s="16" t="s">
        <v>15</v>
      </c>
      <c r="D417" s="9">
        <v>79</v>
      </c>
      <c r="E417" s="10">
        <v>5.4142909202283196</v>
      </c>
      <c r="F417" s="1">
        <f t="shared" si="9"/>
        <v>427.72898269803727</v>
      </c>
      <c r="G417" s="14"/>
    </row>
    <row r="418" spans="1:7" ht="30" x14ac:dyDescent="0.25">
      <c r="A418" s="11">
        <v>13</v>
      </c>
      <c r="B418" s="27" t="s">
        <v>136</v>
      </c>
      <c r="C418" s="33" t="s">
        <v>15</v>
      </c>
      <c r="D418" s="41">
        <v>48</v>
      </c>
      <c r="E418" s="10">
        <v>0.50532556153887331</v>
      </c>
      <c r="F418" s="1">
        <f t="shared" si="9"/>
        <v>24.255626953865921</v>
      </c>
      <c r="G418" s="14"/>
    </row>
    <row r="419" spans="1:7" x14ac:dyDescent="0.25">
      <c r="A419" s="49" t="s">
        <v>191</v>
      </c>
      <c r="B419" s="49"/>
      <c r="C419" s="49"/>
      <c r="D419" s="17"/>
      <c r="E419" s="10"/>
      <c r="F419" s="1"/>
      <c r="G419" s="14"/>
    </row>
    <row r="420" spans="1:7" ht="45" x14ac:dyDescent="0.25">
      <c r="A420" s="11">
        <v>1</v>
      </c>
      <c r="B420" s="26" t="s">
        <v>25</v>
      </c>
      <c r="C420" s="16" t="s">
        <v>17</v>
      </c>
      <c r="D420" s="17">
        <v>125</v>
      </c>
      <c r="E420" s="10">
        <v>1.2487948919485017</v>
      </c>
      <c r="F420" s="1">
        <f t="shared" si="9"/>
        <v>156.0993614935627</v>
      </c>
      <c r="G420" s="14"/>
    </row>
    <row r="421" spans="1:7" x14ac:dyDescent="0.25">
      <c r="A421" s="11">
        <v>2</v>
      </c>
      <c r="B421" s="15" t="s">
        <v>87</v>
      </c>
      <c r="C421" s="16" t="s">
        <v>7</v>
      </c>
      <c r="D421" s="17">
        <v>125</v>
      </c>
      <c r="E421" s="10">
        <v>0.14875652602089229</v>
      </c>
      <c r="F421" s="1">
        <f t="shared" si="9"/>
        <v>18.594565752611537</v>
      </c>
      <c r="G421" s="14"/>
    </row>
    <row r="422" spans="1:7" x14ac:dyDescent="0.25">
      <c r="A422" s="11">
        <v>3</v>
      </c>
      <c r="B422" s="26" t="s">
        <v>124</v>
      </c>
      <c r="C422" s="16" t="s">
        <v>13</v>
      </c>
      <c r="D422" s="29">
        <v>1</v>
      </c>
      <c r="E422" s="10">
        <v>10.031918371376081</v>
      </c>
      <c r="F422" s="1">
        <f t="shared" si="9"/>
        <v>10.031918371376081</v>
      </c>
      <c r="G422" s="14"/>
    </row>
    <row r="423" spans="1:7" x14ac:dyDescent="0.25">
      <c r="A423" s="11">
        <v>4</v>
      </c>
      <c r="B423" s="26" t="s">
        <v>62</v>
      </c>
      <c r="C423" s="16" t="s">
        <v>13</v>
      </c>
      <c r="D423" s="29">
        <v>1</v>
      </c>
      <c r="E423" s="10">
        <v>2.5345894599231111</v>
      </c>
      <c r="F423" s="1">
        <f t="shared" si="9"/>
        <v>2.5345894599231111</v>
      </c>
      <c r="G423" s="14"/>
    </row>
    <row r="424" spans="1:7" ht="30" x14ac:dyDescent="0.25">
      <c r="A424" s="11">
        <v>5</v>
      </c>
      <c r="B424" s="26" t="s">
        <v>42</v>
      </c>
      <c r="C424" s="16" t="s">
        <v>17</v>
      </c>
      <c r="D424" s="17">
        <v>125</v>
      </c>
      <c r="E424" s="10">
        <v>0.10468354484328539</v>
      </c>
      <c r="F424" s="1">
        <f t="shared" si="9"/>
        <v>13.085443105410674</v>
      </c>
      <c r="G424" s="14"/>
    </row>
    <row r="425" spans="1:7" x14ac:dyDescent="0.25">
      <c r="A425" s="11"/>
      <c r="B425" s="13" t="s">
        <v>192</v>
      </c>
      <c r="C425" s="13"/>
      <c r="D425" s="13"/>
      <c r="E425" s="1"/>
      <c r="F425" s="6">
        <f>SUM(F406:F424)</f>
        <v>1775.5903966104727</v>
      </c>
      <c r="G425" s="6">
        <f>+F425*100/$F$1236</f>
        <v>0.70581755460391726</v>
      </c>
    </row>
    <row r="426" spans="1:7" x14ac:dyDescent="0.25">
      <c r="A426" s="52" t="s">
        <v>328</v>
      </c>
      <c r="B426" s="52"/>
      <c r="C426" s="52"/>
      <c r="D426" s="8"/>
      <c r="E426" s="1"/>
      <c r="F426" s="1"/>
      <c r="G426" s="14"/>
    </row>
    <row r="427" spans="1:7" x14ac:dyDescent="0.25">
      <c r="A427" s="49" t="s">
        <v>193</v>
      </c>
      <c r="B427" s="49"/>
      <c r="C427" s="49"/>
      <c r="D427" s="8"/>
      <c r="E427" s="1"/>
      <c r="F427" s="1"/>
      <c r="G427" s="14"/>
    </row>
    <row r="428" spans="1:7" x14ac:dyDescent="0.25">
      <c r="A428" s="11">
        <v>1</v>
      </c>
      <c r="B428" s="26" t="s">
        <v>33</v>
      </c>
      <c r="C428" s="16" t="s">
        <v>7</v>
      </c>
      <c r="D428" s="34">
        <v>10</v>
      </c>
      <c r="E428" s="10">
        <v>0.43355460395045708</v>
      </c>
      <c r="F428" s="1">
        <f t="shared" si="7"/>
        <v>4.3355460395045711</v>
      </c>
      <c r="G428" s="14"/>
    </row>
    <row r="429" spans="1:7" ht="45.75" x14ac:dyDescent="0.25">
      <c r="A429" s="11">
        <v>2</v>
      </c>
      <c r="B429" s="26" t="s">
        <v>198</v>
      </c>
      <c r="C429" s="16" t="s">
        <v>15</v>
      </c>
      <c r="D429" s="42">
        <v>0.34</v>
      </c>
      <c r="E429" s="10">
        <v>5.7852549145347716</v>
      </c>
      <c r="F429" s="1">
        <f t="shared" si="7"/>
        <v>1.9669866709418224</v>
      </c>
      <c r="G429" s="14"/>
    </row>
    <row r="430" spans="1:7" ht="45" x14ac:dyDescent="0.25">
      <c r="A430" s="11">
        <v>3</v>
      </c>
      <c r="B430" s="26" t="s">
        <v>170</v>
      </c>
      <c r="C430" s="16" t="s">
        <v>15</v>
      </c>
      <c r="D430" s="42">
        <v>1.36</v>
      </c>
      <c r="E430" s="10">
        <v>1.1812347353099577</v>
      </c>
      <c r="F430" s="1">
        <f t="shared" si="7"/>
        <v>1.6064792400215426</v>
      </c>
      <c r="G430" s="14"/>
    </row>
    <row r="431" spans="1:7" ht="30" x14ac:dyDescent="0.25">
      <c r="A431" s="11">
        <v>4</v>
      </c>
      <c r="B431" s="26" t="s">
        <v>70</v>
      </c>
      <c r="C431" s="16" t="s">
        <v>16</v>
      </c>
      <c r="D431" s="44">
        <v>2.5840000000000001</v>
      </c>
      <c r="E431" s="10">
        <v>1.5620345696861984</v>
      </c>
      <c r="F431" s="1">
        <f t="shared" si="7"/>
        <v>4.0362973280691365</v>
      </c>
      <c r="G431" s="14"/>
    </row>
    <row r="432" spans="1:7" ht="30" x14ac:dyDescent="0.25">
      <c r="A432" s="11">
        <v>5</v>
      </c>
      <c r="B432" s="26" t="s">
        <v>71</v>
      </c>
      <c r="C432" s="16" t="s">
        <v>15</v>
      </c>
      <c r="D432" s="34">
        <v>92</v>
      </c>
      <c r="E432" s="10">
        <v>1.1812347353099577</v>
      </c>
      <c r="F432" s="1">
        <f t="shared" si="7"/>
        <v>108.67359564851611</v>
      </c>
      <c r="G432" s="14"/>
    </row>
    <row r="433" spans="1:7" ht="30" x14ac:dyDescent="0.25">
      <c r="A433" s="11">
        <v>6</v>
      </c>
      <c r="B433" s="26" t="s">
        <v>131</v>
      </c>
      <c r="C433" s="16" t="s">
        <v>73</v>
      </c>
      <c r="D433" s="34">
        <v>50</v>
      </c>
      <c r="E433" s="10">
        <v>0.93271587561994795</v>
      </c>
      <c r="F433" s="1">
        <f t="shared" si="7"/>
        <v>46.635793780997396</v>
      </c>
      <c r="G433" s="14"/>
    </row>
    <row r="434" spans="1:7" ht="30" x14ac:dyDescent="0.25">
      <c r="A434" s="11">
        <v>7</v>
      </c>
      <c r="B434" s="26" t="s">
        <v>74</v>
      </c>
      <c r="C434" s="16" t="s">
        <v>15</v>
      </c>
      <c r="D434" s="34">
        <v>16</v>
      </c>
      <c r="E434" s="10">
        <v>6.2126149165800211</v>
      </c>
      <c r="F434" s="1">
        <f t="shared" si="7"/>
        <v>99.401838665280337</v>
      </c>
      <c r="G434" s="14"/>
    </row>
    <row r="435" spans="1:7" x14ac:dyDescent="0.25">
      <c r="A435" s="11">
        <v>8</v>
      </c>
      <c r="B435" s="26" t="s">
        <v>76</v>
      </c>
      <c r="C435" s="16" t="s">
        <v>43</v>
      </c>
      <c r="D435" s="34">
        <v>184</v>
      </c>
      <c r="E435" s="10">
        <v>1.5620345696861984</v>
      </c>
      <c r="F435" s="1">
        <f t="shared" si="7"/>
        <v>287.41436082226051</v>
      </c>
      <c r="G435" s="14"/>
    </row>
    <row r="436" spans="1:7" ht="30" x14ac:dyDescent="0.25">
      <c r="A436" s="11">
        <v>9</v>
      </c>
      <c r="B436" s="26" t="s">
        <v>77</v>
      </c>
      <c r="C436" s="16" t="s">
        <v>15</v>
      </c>
      <c r="D436" s="34">
        <v>62</v>
      </c>
      <c r="E436" s="10">
        <v>1.5580780507450063</v>
      </c>
      <c r="F436" s="1">
        <f t="shared" si="7"/>
        <v>96.600839146190395</v>
      </c>
      <c r="G436" s="14"/>
    </row>
    <row r="437" spans="1:7" ht="30" x14ac:dyDescent="0.25">
      <c r="A437" s="11">
        <v>10</v>
      </c>
      <c r="B437" s="26" t="s">
        <v>78</v>
      </c>
      <c r="C437" s="16" t="s">
        <v>73</v>
      </c>
      <c r="D437" s="28">
        <v>6.6</v>
      </c>
      <c r="E437" s="10">
        <v>15.17927562092232</v>
      </c>
      <c r="F437" s="1">
        <f t="shared" si="7"/>
        <v>100.18321909808731</v>
      </c>
      <c r="G437" s="14"/>
    </row>
    <row r="438" spans="1:7" ht="18" x14ac:dyDescent="0.25">
      <c r="A438" s="11">
        <v>11</v>
      </c>
      <c r="B438" s="26" t="s">
        <v>79</v>
      </c>
      <c r="C438" s="16" t="s">
        <v>15</v>
      </c>
      <c r="D438" s="28">
        <v>6.6</v>
      </c>
      <c r="E438" s="10">
        <v>1.1812347353099577</v>
      </c>
      <c r="F438" s="1">
        <f t="shared" si="7"/>
        <v>7.7961492530457202</v>
      </c>
      <c r="G438" s="14"/>
    </row>
    <row r="439" spans="1:7" x14ac:dyDescent="0.25">
      <c r="A439" s="11">
        <v>12</v>
      </c>
      <c r="B439" s="26" t="s">
        <v>76</v>
      </c>
      <c r="C439" s="16" t="s">
        <v>43</v>
      </c>
      <c r="D439" s="28">
        <v>157.78</v>
      </c>
      <c r="E439" s="10">
        <v>1.5620345696861984</v>
      </c>
      <c r="F439" s="1">
        <f t="shared" si="7"/>
        <v>246.45781440508839</v>
      </c>
      <c r="G439" s="14"/>
    </row>
    <row r="440" spans="1:7" ht="30" x14ac:dyDescent="0.25">
      <c r="A440" s="11">
        <v>13</v>
      </c>
      <c r="B440" s="26" t="s">
        <v>80</v>
      </c>
      <c r="C440" s="16" t="s">
        <v>15</v>
      </c>
      <c r="D440" s="17">
        <v>12</v>
      </c>
      <c r="E440" s="10">
        <v>7.4551378998960258</v>
      </c>
      <c r="F440" s="1">
        <f t="shared" si="7"/>
        <v>89.461654798752306</v>
      </c>
      <c r="G440" s="14"/>
    </row>
    <row r="441" spans="1:7" ht="30" x14ac:dyDescent="0.25">
      <c r="A441" s="11">
        <v>14</v>
      </c>
      <c r="B441" s="26" t="s">
        <v>22</v>
      </c>
      <c r="C441" s="16" t="s">
        <v>27</v>
      </c>
      <c r="D441" s="17">
        <v>12</v>
      </c>
      <c r="E441" s="10">
        <v>7.7590825111411048</v>
      </c>
      <c r="F441" s="1">
        <f t="shared" si="7"/>
        <v>93.108990133693254</v>
      </c>
      <c r="G441" s="14"/>
    </row>
    <row r="442" spans="1:7" ht="18" x14ac:dyDescent="0.25">
      <c r="A442" s="11">
        <v>15</v>
      </c>
      <c r="B442" s="15" t="s">
        <v>81</v>
      </c>
      <c r="C442" s="16" t="s">
        <v>15</v>
      </c>
      <c r="D442" s="41">
        <v>41</v>
      </c>
      <c r="E442" s="10">
        <v>7.7590825111411048</v>
      </c>
      <c r="F442" s="1">
        <f t="shared" si="7"/>
        <v>318.12238295678532</v>
      </c>
      <c r="G442" s="14"/>
    </row>
    <row r="443" spans="1:7" ht="30" x14ac:dyDescent="0.25">
      <c r="A443" s="11">
        <v>16</v>
      </c>
      <c r="B443" s="26" t="s">
        <v>317</v>
      </c>
      <c r="C443" s="16" t="s">
        <v>15</v>
      </c>
      <c r="D443" s="9">
        <v>207</v>
      </c>
      <c r="E443" s="10">
        <v>5.4142909202283196</v>
      </c>
      <c r="F443" s="1">
        <f t="shared" si="7"/>
        <v>1120.7582204872622</v>
      </c>
      <c r="G443" s="14"/>
    </row>
    <row r="444" spans="1:7" ht="30" x14ac:dyDescent="0.25">
      <c r="A444" s="11">
        <v>17</v>
      </c>
      <c r="B444" s="27" t="s">
        <v>136</v>
      </c>
      <c r="C444" s="33" t="s">
        <v>15</v>
      </c>
      <c r="D444" s="41">
        <v>66</v>
      </c>
      <c r="E444" s="10">
        <v>0.50532556153887331</v>
      </c>
      <c r="F444" s="1">
        <f t="shared" si="7"/>
        <v>33.351487061565642</v>
      </c>
      <c r="G444" s="14"/>
    </row>
    <row r="445" spans="1:7" ht="30" x14ac:dyDescent="0.25">
      <c r="A445" s="18">
        <v>18</v>
      </c>
      <c r="B445" s="19" t="s">
        <v>34</v>
      </c>
      <c r="C445" s="20" t="s">
        <v>14</v>
      </c>
      <c r="D445" s="21">
        <v>6.8</v>
      </c>
      <c r="E445" s="10">
        <v>1.7214770185072004</v>
      </c>
      <c r="F445" s="1">
        <f t="shared" si="7"/>
        <v>11.706043725848962</v>
      </c>
      <c r="G445" s="14"/>
    </row>
    <row r="446" spans="1:7" ht="30" x14ac:dyDescent="0.25">
      <c r="A446" s="11">
        <v>19</v>
      </c>
      <c r="B446" s="26" t="s">
        <v>35</v>
      </c>
      <c r="C446" s="16" t="s">
        <v>14</v>
      </c>
      <c r="D446" s="9">
        <v>6.8</v>
      </c>
      <c r="E446" s="10">
        <v>5.6522402422240461</v>
      </c>
      <c r="F446" s="1">
        <f t="shared" si="7"/>
        <v>38.435233647123511</v>
      </c>
      <c r="G446" s="14"/>
    </row>
    <row r="447" spans="1:7" ht="30" x14ac:dyDescent="0.25">
      <c r="A447" s="11">
        <v>20</v>
      </c>
      <c r="B447" s="26" t="s">
        <v>36</v>
      </c>
      <c r="C447" s="16" t="s">
        <v>14</v>
      </c>
      <c r="D447" s="9">
        <v>6.8</v>
      </c>
      <c r="E447" s="10">
        <v>4.1684558792849495</v>
      </c>
      <c r="F447" s="1">
        <f t="shared" si="7"/>
        <v>28.345499979137657</v>
      </c>
      <c r="G447" s="14"/>
    </row>
    <row r="448" spans="1:7" x14ac:dyDescent="0.25">
      <c r="A448" s="49" t="s">
        <v>195</v>
      </c>
      <c r="B448" s="49"/>
      <c r="C448" s="49"/>
      <c r="D448" s="17"/>
      <c r="E448" s="10"/>
      <c r="F448" s="1"/>
      <c r="G448" s="14"/>
    </row>
    <row r="449" spans="1:7" ht="30" x14ac:dyDescent="0.25">
      <c r="A449" s="11">
        <v>1</v>
      </c>
      <c r="B449" s="26" t="s">
        <v>143</v>
      </c>
      <c r="C449" s="16" t="s">
        <v>17</v>
      </c>
      <c r="D449" s="17">
        <v>1</v>
      </c>
      <c r="E449" s="10">
        <v>2.9748251129933667</v>
      </c>
      <c r="F449" s="1">
        <f t="shared" si="7"/>
        <v>2.9748251129933667</v>
      </c>
      <c r="G449" s="14"/>
    </row>
    <row r="450" spans="1:7" ht="45" x14ac:dyDescent="0.25">
      <c r="A450" s="11">
        <v>2</v>
      </c>
      <c r="B450" s="26" t="s">
        <v>25</v>
      </c>
      <c r="C450" s="16" t="s">
        <v>17</v>
      </c>
      <c r="D450" s="17">
        <v>171</v>
      </c>
      <c r="E450" s="10">
        <v>1.2487948919485017</v>
      </c>
      <c r="F450" s="1">
        <f t="shared" si="7"/>
        <v>213.54392652319379</v>
      </c>
      <c r="G450" s="14"/>
    </row>
    <row r="451" spans="1:7" x14ac:dyDescent="0.25">
      <c r="A451" s="11">
        <v>3</v>
      </c>
      <c r="B451" s="15" t="s">
        <v>87</v>
      </c>
      <c r="C451" s="16" t="s">
        <v>7</v>
      </c>
      <c r="D451" s="17">
        <v>171</v>
      </c>
      <c r="E451" s="10">
        <v>0.14875652602089229</v>
      </c>
      <c r="F451" s="1">
        <f t="shared" si="7"/>
        <v>25.43736594957258</v>
      </c>
      <c r="G451" s="14"/>
    </row>
    <row r="452" spans="1:7" x14ac:dyDescent="0.25">
      <c r="A452" s="11">
        <v>4</v>
      </c>
      <c r="B452" s="26" t="s">
        <v>26</v>
      </c>
      <c r="C452" s="16" t="s">
        <v>13</v>
      </c>
      <c r="D452" s="29">
        <v>1</v>
      </c>
      <c r="E452" s="10">
        <v>29.477836170810487</v>
      </c>
      <c r="F452" s="1">
        <f t="shared" si="7"/>
        <v>29.477836170810487</v>
      </c>
      <c r="G452" s="14"/>
    </row>
    <row r="453" spans="1:7" ht="30" x14ac:dyDescent="0.25">
      <c r="A453" s="11">
        <v>5</v>
      </c>
      <c r="B453" s="26" t="s">
        <v>18</v>
      </c>
      <c r="C453" s="16" t="s">
        <v>13</v>
      </c>
      <c r="D453" s="29">
        <v>2</v>
      </c>
      <c r="E453" s="10">
        <v>5.3446363660080953</v>
      </c>
      <c r="F453" s="1">
        <f t="shared" si="7"/>
        <v>10.689272732016191</v>
      </c>
      <c r="G453" s="14"/>
    </row>
    <row r="454" spans="1:7" ht="30" x14ac:dyDescent="0.25">
      <c r="A454" s="11">
        <v>6</v>
      </c>
      <c r="B454" s="26" t="s">
        <v>200</v>
      </c>
      <c r="C454" s="16" t="s">
        <v>16</v>
      </c>
      <c r="D454" s="24">
        <v>8.9999999999999998E-4</v>
      </c>
      <c r="E454" s="10">
        <v>1257.2971053126594</v>
      </c>
      <c r="F454" s="1">
        <f t="shared" si="7"/>
        <v>1.1315673947813933</v>
      </c>
      <c r="G454" s="14"/>
    </row>
    <row r="455" spans="1:7" x14ac:dyDescent="0.25">
      <c r="A455" s="11">
        <v>7</v>
      </c>
      <c r="B455" s="26" t="s">
        <v>146</v>
      </c>
      <c r="C455" s="16" t="s">
        <v>13</v>
      </c>
      <c r="D455" s="29">
        <v>1</v>
      </c>
      <c r="E455" s="10">
        <v>2.9751305204178458</v>
      </c>
      <c r="F455" s="1">
        <f t="shared" si="7"/>
        <v>2.9751305204178458</v>
      </c>
      <c r="G455" s="14"/>
    </row>
    <row r="456" spans="1:7" ht="30" x14ac:dyDescent="0.25">
      <c r="A456" s="11">
        <v>8</v>
      </c>
      <c r="B456" s="26" t="s">
        <v>31</v>
      </c>
      <c r="C456" s="16" t="s">
        <v>13</v>
      </c>
      <c r="D456" s="29">
        <v>1</v>
      </c>
      <c r="E456" s="10">
        <v>18.079646429106354</v>
      </c>
      <c r="F456" s="1">
        <f t="shared" si="7"/>
        <v>18.079646429106354</v>
      </c>
      <c r="G456" s="14"/>
    </row>
    <row r="457" spans="1:7" x14ac:dyDescent="0.25">
      <c r="A457" s="11">
        <v>9</v>
      </c>
      <c r="B457" s="26" t="s">
        <v>62</v>
      </c>
      <c r="C457" s="16" t="s">
        <v>13</v>
      </c>
      <c r="D457" s="29">
        <v>1</v>
      </c>
      <c r="E457" s="10">
        <v>2.5345894599231111</v>
      </c>
      <c r="F457" s="1">
        <f t="shared" si="7"/>
        <v>2.5345894599231111</v>
      </c>
      <c r="G457" s="14"/>
    </row>
    <row r="458" spans="1:7" ht="30" x14ac:dyDescent="0.25">
      <c r="A458" s="18">
        <v>10</v>
      </c>
      <c r="B458" s="19" t="s">
        <v>32</v>
      </c>
      <c r="C458" s="20" t="s">
        <v>11</v>
      </c>
      <c r="D458" s="21">
        <v>4.8</v>
      </c>
      <c r="E458" s="10">
        <v>0.78684675152778594</v>
      </c>
      <c r="F458" s="1">
        <f t="shared" si="7"/>
        <v>3.7768644073333721</v>
      </c>
      <c r="G458" s="14"/>
    </row>
    <row r="459" spans="1:7" ht="30" x14ac:dyDescent="0.25">
      <c r="A459" s="11">
        <v>11</v>
      </c>
      <c r="B459" s="26" t="s">
        <v>148</v>
      </c>
      <c r="C459" s="16" t="s">
        <v>14</v>
      </c>
      <c r="D459" s="9">
        <v>0.2</v>
      </c>
      <c r="E459" s="10">
        <v>1.7026998526934236</v>
      </c>
      <c r="F459" s="1">
        <f t="shared" si="7"/>
        <v>0.34053997053868473</v>
      </c>
      <c r="G459" s="14"/>
    </row>
    <row r="460" spans="1:7" ht="30" x14ac:dyDescent="0.25">
      <c r="A460" s="11">
        <v>12</v>
      </c>
      <c r="B460" s="26" t="s">
        <v>42</v>
      </c>
      <c r="C460" s="16" t="s">
        <v>17</v>
      </c>
      <c r="D460" s="17">
        <v>171</v>
      </c>
      <c r="E460" s="10">
        <v>0.10468354484328539</v>
      </c>
      <c r="F460" s="1">
        <f t="shared" si="7"/>
        <v>17.900886168201801</v>
      </c>
      <c r="G460" s="14"/>
    </row>
    <row r="461" spans="1:7" ht="30" x14ac:dyDescent="0.25">
      <c r="A461" s="11">
        <v>13</v>
      </c>
      <c r="B461" s="26" t="s">
        <v>149</v>
      </c>
      <c r="C461" s="16" t="s">
        <v>17</v>
      </c>
      <c r="D461" s="17">
        <v>1</v>
      </c>
      <c r="E461" s="10">
        <v>0.10011967843892589</v>
      </c>
      <c r="F461" s="1">
        <f t="shared" si="7"/>
        <v>0.10011967843892589</v>
      </c>
      <c r="G461" s="14"/>
    </row>
    <row r="462" spans="1:7" x14ac:dyDescent="0.25">
      <c r="A462" s="11"/>
      <c r="B462" s="13" t="s">
        <v>196</v>
      </c>
      <c r="C462" s="13"/>
      <c r="D462" s="13"/>
      <c r="E462" s="1"/>
      <c r="F462" s="6">
        <f>SUM(F428:F461)</f>
        <v>3067.3610034055</v>
      </c>
      <c r="G462" s="6">
        <f>+F462*100/$F$1236</f>
        <v>1.2193111917275383</v>
      </c>
    </row>
    <row r="463" spans="1:7" x14ac:dyDescent="0.25">
      <c r="A463" s="52" t="s">
        <v>329</v>
      </c>
      <c r="B463" s="52"/>
      <c r="C463" s="52"/>
      <c r="D463" s="8"/>
      <c r="E463" s="1"/>
      <c r="F463" s="1"/>
      <c r="G463" s="14"/>
    </row>
    <row r="464" spans="1:7" x14ac:dyDescent="0.25">
      <c r="A464" s="49" t="s">
        <v>197</v>
      </c>
      <c r="B464" s="49"/>
      <c r="C464" s="49"/>
      <c r="D464" s="8"/>
      <c r="E464" s="1"/>
      <c r="F464" s="1"/>
      <c r="G464" s="14"/>
    </row>
    <row r="465" spans="1:7" x14ac:dyDescent="0.25">
      <c r="A465" s="11">
        <v>1</v>
      </c>
      <c r="B465" s="26" t="s">
        <v>33</v>
      </c>
      <c r="C465" s="16" t="s">
        <v>7</v>
      </c>
      <c r="D465" s="34">
        <v>8</v>
      </c>
      <c r="E465" s="10">
        <v>0.43355460395045708</v>
      </c>
      <c r="F465" s="1">
        <f t="shared" ref="F465:F512" si="10">+E465*D465</f>
        <v>3.4684368316036567</v>
      </c>
      <c r="G465" s="14"/>
    </row>
    <row r="466" spans="1:7" ht="45.75" x14ac:dyDescent="0.25">
      <c r="A466" s="11">
        <v>2</v>
      </c>
      <c r="B466" s="26" t="s">
        <v>153</v>
      </c>
      <c r="C466" s="16" t="s">
        <v>15</v>
      </c>
      <c r="D466" s="28">
        <v>0.27</v>
      </c>
      <c r="E466" s="10">
        <v>5.7852549145347716</v>
      </c>
      <c r="F466" s="1">
        <f t="shared" si="10"/>
        <v>1.5620188269243884</v>
      </c>
      <c r="G466" s="14"/>
    </row>
    <row r="467" spans="1:7" ht="45" x14ac:dyDescent="0.25">
      <c r="A467" s="11">
        <v>3</v>
      </c>
      <c r="B467" s="26" t="s">
        <v>170</v>
      </c>
      <c r="C467" s="16" t="s">
        <v>15</v>
      </c>
      <c r="D467" s="28">
        <v>1</v>
      </c>
      <c r="E467" s="10">
        <v>1.1812347353099577</v>
      </c>
      <c r="F467" s="1">
        <f t="shared" si="10"/>
        <v>1.1812347353099577</v>
      </c>
      <c r="G467" s="14"/>
    </row>
    <row r="468" spans="1:7" ht="30" x14ac:dyDescent="0.25">
      <c r="A468" s="11">
        <v>4</v>
      </c>
      <c r="B468" s="26" t="s">
        <v>70</v>
      </c>
      <c r="C468" s="16" t="s">
        <v>16</v>
      </c>
      <c r="D468" s="28">
        <v>1.9</v>
      </c>
      <c r="E468" s="10">
        <v>1.5620345696861984</v>
      </c>
      <c r="F468" s="1">
        <f t="shared" si="10"/>
        <v>2.9678656824037768</v>
      </c>
      <c r="G468" s="14"/>
    </row>
    <row r="469" spans="1:7" ht="30" x14ac:dyDescent="0.25">
      <c r="A469" s="11">
        <v>5</v>
      </c>
      <c r="B469" s="26" t="s">
        <v>71</v>
      </c>
      <c r="C469" s="16" t="s">
        <v>15</v>
      </c>
      <c r="D469" s="34">
        <v>311</v>
      </c>
      <c r="E469" s="10">
        <v>1.1812347353099577</v>
      </c>
      <c r="F469" s="1">
        <f t="shared" si="10"/>
        <v>367.36400268139687</v>
      </c>
      <c r="G469" s="14"/>
    </row>
    <row r="470" spans="1:7" ht="30" x14ac:dyDescent="0.25">
      <c r="A470" s="11">
        <v>6</v>
      </c>
      <c r="B470" s="26" t="s">
        <v>72</v>
      </c>
      <c r="C470" s="16" t="s">
        <v>73</v>
      </c>
      <c r="D470" s="34">
        <v>193</v>
      </c>
      <c r="E470" s="10">
        <v>0.93271587561994795</v>
      </c>
      <c r="F470" s="1">
        <f t="shared" si="10"/>
        <v>180.01416399464995</v>
      </c>
      <c r="G470" s="14"/>
    </row>
    <row r="471" spans="1:7" ht="30" x14ac:dyDescent="0.25">
      <c r="A471" s="11">
        <v>7</v>
      </c>
      <c r="B471" s="26" t="s">
        <v>74</v>
      </c>
      <c r="C471" s="16" t="s">
        <v>15</v>
      </c>
      <c r="D471" s="34">
        <v>63</v>
      </c>
      <c r="E471" s="10">
        <v>6.2126149165800211</v>
      </c>
      <c r="F471" s="1">
        <f t="shared" si="10"/>
        <v>391.39473974454131</v>
      </c>
      <c r="G471" s="14"/>
    </row>
    <row r="472" spans="1:7" x14ac:dyDescent="0.25">
      <c r="A472" s="11">
        <v>8</v>
      </c>
      <c r="B472" s="26" t="s">
        <v>76</v>
      </c>
      <c r="C472" s="16" t="s">
        <v>43</v>
      </c>
      <c r="D472" s="34">
        <v>622</v>
      </c>
      <c r="E472" s="10">
        <v>1.5620345696861984</v>
      </c>
      <c r="F472" s="1">
        <f t="shared" si="10"/>
        <v>971.58550234481538</v>
      </c>
      <c r="G472" s="14"/>
    </row>
    <row r="473" spans="1:7" ht="30" x14ac:dyDescent="0.25">
      <c r="A473" s="11">
        <v>9</v>
      </c>
      <c r="B473" s="26" t="s">
        <v>77</v>
      </c>
      <c r="C473" s="16" t="s">
        <v>15</v>
      </c>
      <c r="D473" s="34">
        <v>143</v>
      </c>
      <c r="E473" s="10">
        <v>1.5580780507450063</v>
      </c>
      <c r="F473" s="1">
        <f t="shared" si="10"/>
        <v>222.80516125653591</v>
      </c>
      <c r="G473" s="14"/>
    </row>
    <row r="474" spans="1:7" ht="30" x14ac:dyDescent="0.25">
      <c r="A474" s="11">
        <v>10</v>
      </c>
      <c r="B474" s="26" t="s">
        <v>78</v>
      </c>
      <c r="C474" s="16" t="s">
        <v>73</v>
      </c>
      <c r="D474" s="34">
        <v>27</v>
      </c>
      <c r="E474" s="10">
        <v>15.17927562092232</v>
      </c>
      <c r="F474" s="1">
        <f t="shared" si="10"/>
        <v>409.84044176490266</v>
      </c>
      <c r="G474" s="14"/>
    </row>
    <row r="475" spans="1:7" ht="18" x14ac:dyDescent="0.25">
      <c r="A475" s="11">
        <v>11</v>
      </c>
      <c r="B475" s="26" t="s">
        <v>79</v>
      </c>
      <c r="C475" s="16" t="s">
        <v>15</v>
      </c>
      <c r="D475" s="34">
        <v>27</v>
      </c>
      <c r="E475" s="10">
        <v>1.1812347353099577</v>
      </c>
      <c r="F475" s="1">
        <f t="shared" si="10"/>
        <v>31.893337853368859</v>
      </c>
      <c r="G475" s="14"/>
    </row>
    <row r="476" spans="1:7" x14ac:dyDescent="0.25">
      <c r="A476" s="11">
        <v>12</v>
      </c>
      <c r="B476" s="26" t="s">
        <v>76</v>
      </c>
      <c r="C476" s="16" t="s">
        <v>43</v>
      </c>
      <c r="D476" s="28">
        <v>621</v>
      </c>
      <c r="E476" s="10">
        <v>1.5620345696861984</v>
      </c>
      <c r="F476" s="1">
        <f t="shared" si="10"/>
        <v>970.02346777512923</v>
      </c>
      <c r="G476" s="14"/>
    </row>
    <row r="477" spans="1:7" ht="30" x14ac:dyDescent="0.25">
      <c r="A477" s="11">
        <v>13</v>
      </c>
      <c r="B477" s="26" t="s">
        <v>80</v>
      </c>
      <c r="C477" s="16" t="s">
        <v>15</v>
      </c>
      <c r="D477" s="17">
        <v>45</v>
      </c>
      <c r="E477" s="10">
        <v>7.4551378998960258</v>
      </c>
      <c r="F477" s="1">
        <f t="shared" si="10"/>
        <v>335.48120549532115</v>
      </c>
      <c r="G477" s="14"/>
    </row>
    <row r="478" spans="1:7" ht="30" x14ac:dyDescent="0.25">
      <c r="A478" s="11">
        <v>14</v>
      </c>
      <c r="B478" s="26" t="s">
        <v>22</v>
      </c>
      <c r="C478" s="16" t="s">
        <v>27</v>
      </c>
      <c r="D478" s="17">
        <v>45</v>
      </c>
      <c r="E478" s="10">
        <v>7.7590825111411048</v>
      </c>
      <c r="F478" s="1">
        <f t="shared" si="10"/>
        <v>349.15871300134972</v>
      </c>
      <c r="G478" s="14"/>
    </row>
    <row r="479" spans="1:7" ht="18" x14ac:dyDescent="0.25">
      <c r="A479" s="11">
        <v>15</v>
      </c>
      <c r="B479" s="15" t="s">
        <v>81</v>
      </c>
      <c r="C479" s="16" t="s">
        <v>15</v>
      </c>
      <c r="D479" s="45">
        <v>160.5</v>
      </c>
      <c r="E479" s="10">
        <v>7.7590825111411048</v>
      </c>
      <c r="F479" s="1">
        <f t="shared" si="10"/>
        <v>1245.3327430381473</v>
      </c>
      <c r="G479" s="14"/>
    </row>
    <row r="480" spans="1:7" ht="30" x14ac:dyDescent="0.25">
      <c r="A480" s="11">
        <v>16</v>
      </c>
      <c r="B480" s="26" t="s">
        <v>317</v>
      </c>
      <c r="C480" s="16" t="s">
        <v>15</v>
      </c>
      <c r="D480" s="9">
        <v>428</v>
      </c>
      <c r="E480" s="10">
        <v>5.4142909202283196</v>
      </c>
      <c r="F480" s="1">
        <f t="shared" si="10"/>
        <v>2317.3165138577206</v>
      </c>
      <c r="G480" s="14"/>
    </row>
    <row r="481" spans="1:7" ht="30" x14ac:dyDescent="0.25">
      <c r="A481" s="11">
        <v>17</v>
      </c>
      <c r="B481" s="27" t="s">
        <v>82</v>
      </c>
      <c r="C481" s="33" t="s">
        <v>15</v>
      </c>
      <c r="D481" s="41">
        <v>256</v>
      </c>
      <c r="E481" s="10">
        <v>0.50532556153887331</v>
      </c>
      <c r="F481" s="1">
        <f t="shared" si="10"/>
        <v>129.36334375395157</v>
      </c>
      <c r="G481" s="14"/>
    </row>
    <row r="482" spans="1:7" ht="30" x14ac:dyDescent="0.25">
      <c r="A482" s="18">
        <v>18</v>
      </c>
      <c r="B482" s="19" t="s">
        <v>34</v>
      </c>
      <c r="C482" s="20" t="s">
        <v>14</v>
      </c>
      <c r="D482" s="21">
        <v>5.4</v>
      </c>
      <c r="E482" s="10">
        <v>1.7214770185072004</v>
      </c>
      <c r="F482" s="1">
        <f t="shared" si="10"/>
        <v>9.2959758999388828</v>
      </c>
      <c r="G482" s="14"/>
    </row>
    <row r="483" spans="1:7" ht="30" x14ac:dyDescent="0.25">
      <c r="A483" s="11">
        <v>19</v>
      </c>
      <c r="B483" s="26" t="s">
        <v>35</v>
      </c>
      <c r="C483" s="16" t="s">
        <v>14</v>
      </c>
      <c r="D483" s="9">
        <v>5.4</v>
      </c>
      <c r="E483" s="10">
        <v>5.6522402422240461</v>
      </c>
      <c r="F483" s="1">
        <f t="shared" si="10"/>
        <v>30.522097308009851</v>
      </c>
      <c r="G483" s="14"/>
    </row>
    <row r="484" spans="1:7" ht="30" x14ac:dyDescent="0.25">
      <c r="A484" s="11">
        <v>20</v>
      </c>
      <c r="B484" s="26" t="s">
        <v>36</v>
      </c>
      <c r="C484" s="16" t="s">
        <v>14</v>
      </c>
      <c r="D484" s="9">
        <v>5.4</v>
      </c>
      <c r="E484" s="10">
        <v>4.1684558792849495</v>
      </c>
      <c r="F484" s="1">
        <f t="shared" si="10"/>
        <v>22.509661748138729</v>
      </c>
      <c r="G484" s="14"/>
    </row>
    <row r="485" spans="1:7" x14ac:dyDescent="0.25">
      <c r="A485" s="49" t="s">
        <v>199</v>
      </c>
      <c r="B485" s="49"/>
      <c r="C485" s="49"/>
      <c r="D485" s="17"/>
      <c r="E485" s="10"/>
      <c r="F485" s="1"/>
      <c r="G485" s="14"/>
    </row>
    <row r="486" spans="1:7" ht="30" x14ac:dyDescent="0.25">
      <c r="A486" s="11">
        <v>1</v>
      </c>
      <c r="B486" s="26" t="s">
        <v>204</v>
      </c>
      <c r="C486" s="16" t="s">
        <v>17</v>
      </c>
      <c r="D486" s="17">
        <v>4</v>
      </c>
      <c r="E486" s="10">
        <v>6.179564679154284</v>
      </c>
      <c r="F486" s="1">
        <f t="shared" si="10"/>
        <v>24.718258716617136</v>
      </c>
      <c r="G486" s="14"/>
    </row>
    <row r="487" spans="1:7" ht="45" x14ac:dyDescent="0.25">
      <c r="A487" s="11">
        <v>2</v>
      </c>
      <c r="B487" s="26" t="s">
        <v>29</v>
      </c>
      <c r="C487" s="16" t="s">
        <v>17</v>
      </c>
      <c r="D487" s="17">
        <v>670</v>
      </c>
      <c r="E487" s="10">
        <v>2.9535103846649533</v>
      </c>
      <c r="F487" s="1">
        <f t="shared" si="10"/>
        <v>1978.8519577255188</v>
      </c>
      <c r="G487" s="14"/>
    </row>
    <row r="488" spans="1:7" x14ac:dyDescent="0.25">
      <c r="A488" s="11">
        <v>3</v>
      </c>
      <c r="B488" s="15" t="s">
        <v>87</v>
      </c>
      <c r="C488" s="16" t="s">
        <v>7</v>
      </c>
      <c r="D488" s="17">
        <v>670</v>
      </c>
      <c r="E488" s="10">
        <v>0.14875652602089229</v>
      </c>
      <c r="F488" s="1">
        <f t="shared" si="10"/>
        <v>99.666872433997838</v>
      </c>
      <c r="G488" s="14"/>
    </row>
    <row r="489" spans="1:7" x14ac:dyDescent="0.25">
      <c r="A489" s="11">
        <v>4</v>
      </c>
      <c r="B489" s="26" t="s">
        <v>19</v>
      </c>
      <c r="C489" s="16" t="s">
        <v>13</v>
      </c>
      <c r="D489" s="29">
        <v>4</v>
      </c>
      <c r="E489" s="10">
        <v>52.157674100869961</v>
      </c>
      <c r="F489" s="1">
        <f t="shared" si="10"/>
        <v>208.63069640347985</v>
      </c>
      <c r="G489" s="14"/>
    </row>
    <row r="490" spans="1:7" ht="30" x14ac:dyDescent="0.25">
      <c r="A490" s="11">
        <v>5</v>
      </c>
      <c r="B490" s="26" t="s">
        <v>20</v>
      </c>
      <c r="C490" s="16" t="s">
        <v>13</v>
      </c>
      <c r="D490" s="29">
        <v>8</v>
      </c>
      <c r="E490" s="10">
        <v>10.32889294859976</v>
      </c>
      <c r="F490" s="1">
        <f t="shared" si="10"/>
        <v>82.631143588798082</v>
      </c>
      <c r="G490" s="14"/>
    </row>
    <row r="491" spans="1:7" ht="30" x14ac:dyDescent="0.25">
      <c r="A491" s="11">
        <v>6</v>
      </c>
      <c r="B491" s="26" t="s">
        <v>205</v>
      </c>
      <c r="C491" s="16" t="s">
        <v>16</v>
      </c>
      <c r="D491" s="24">
        <v>5.5999999999999999E-3</v>
      </c>
      <c r="E491" s="10">
        <v>1257.2971053126594</v>
      </c>
      <c r="F491" s="1">
        <f t="shared" si="10"/>
        <v>7.0408637897508921</v>
      </c>
      <c r="G491" s="14"/>
    </row>
    <row r="492" spans="1:7" x14ac:dyDescent="0.25">
      <c r="A492" s="11">
        <v>7</v>
      </c>
      <c r="B492" s="26" t="s">
        <v>184</v>
      </c>
      <c r="C492" s="16" t="s">
        <v>13</v>
      </c>
      <c r="D492" s="29">
        <v>2</v>
      </c>
      <c r="E492" s="10">
        <v>17.107000492402612</v>
      </c>
      <c r="F492" s="1">
        <f t="shared" si="10"/>
        <v>34.214000984805224</v>
      </c>
      <c r="G492" s="14"/>
    </row>
    <row r="493" spans="1:7" x14ac:dyDescent="0.25">
      <c r="A493" s="11">
        <v>8</v>
      </c>
      <c r="B493" s="26" t="s">
        <v>145</v>
      </c>
      <c r="C493" s="16" t="s">
        <v>13</v>
      </c>
      <c r="D493" s="29">
        <v>1</v>
      </c>
      <c r="E493" s="10">
        <v>5.9502610408356915</v>
      </c>
      <c r="F493" s="1">
        <f t="shared" si="10"/>
        <v>5.9502610408356915</v>
      </c>
      <c r="G493" s="14"/>
    </row>
    <row r="494" spans="1:7" ht="30" x14ac:dyDescent="0.25">
      <c r="A494" s="11">
        <v>9</v>
      </c>
      <c r="B494" s="26" t="s">
        <v>30</v>
      </c>
      <c r="C494" s="16" t="s">
        <v>13</v>
      </c>
      <c r="D494" s="29">
        <v>4</v>
      </c>
      <c r="E494" s="10">
        <v>36.049434772430139</v>
      </c>
      <c r="F494" s="1">
        <f t="shared" si="10"/>
        <v>144.19773908972056</v>
      </c>
      <c r="G494" s="14"/>
    </row>
    <row r="495" spans="1:7" x14ac:dyDescent="0.25">
      <c r="A495" s="11">
        <v>10</v>
      </c>
      <c r="B495" s="26" t="s">
        <v>206</v>
      </c>
      <c r="C495" s="16" t="s">
        <v>13</v>
      </c>
      <c r="D495" s="29">
        <v>1</v>
      </c>
      <c r="E495" s="10">
        <v>11.630477958880379</v>
      </c>
      <c r="F495" s="1">
        <f t="shared" si="10"/>
        <v>11.630477958880379</v>
      </c>
      <c r="G495" s="14"/>
    </row>
    <row r="496" spans="1:7" x14ac:dyDescent="0.25">
      <c r="A496" s="11">
        <v>11</v>
      </c>
      <c r="B496" s="26" t="s">
        <v>207</v>
      </c>
      <c r="C496" s="16" t="s">
        <v>13</v>
      </c>
      <c r="D496" s="29">
        <v>2</v>
      </c>
      <c r="E496" s="10">
        <v>9.451831218866781</v>
      </c>
      <c r="F496" s="1">
        <f t="shared" si="10"/>
        <v>18.903662437733562</v>
      </c>
      <c r="G496" s="14"/>
    </row>
    <row r="497" spans="1:7" ht="30" x14ac:dyDescent="0.25">
      <c r="A497" s="18">
        <v>12</v>
      </c>
      <c r="B497" s="19" t="s">
        <v>208</v>
      </c>
      <c r="C497" s="20" t="s">
        <v>11</v>
      </c>
      <c r="D497" s="21">
        <v>19.2</v>
      </c>
      <c r="E497" s="10">
        <v>0.78684675152778594</v>
      </c>
      <c r="F497" s="1">
        <f t="shared" si="10"/>
        <v>15.107457629333489</v>
      </c>
      <c r="G497" s="14"/>
    </row>
    <row r="498" spans="1:7" ht="30" x14ac:dyDescent="0.25">
      <c r="A498" s="11">
        <v>13</v>
      </c>
      <c r="B498" s="26" t="s">
        <v>209</v>
      </c>
      <c r="C498" s="16" t="s">
        <v>14</v>
      </c>
      <c r="D498" s="9">
        <v>1.8</v>
      </c>
      <c r="E498" s="10">
        <v>1.7026998526934236</v>
      </c>
      <c r="F498" s="1">
        <f t="shared" si="10"/>
        <v>3.0648597348481625</v>
      </c>
      <c r="G498" s="14"/>
    </row>
    <row r="499" spans="1:7" ht="30" x14ac:dyDescent="0.25">
      <c r="A499" s="11">
        <v>14</v>
      </c>
      <c r="B499" s="26" t="s">
        <v>41</v>
      </c>
      <c r="C499" s="16" t="s">
        <v>17</v>
      </c>
      <c r="D499" s="17">
        <v>670</v>
      </c>
      <c r="E499" s="10">
        <v>0.12339711581671366</v>
      </c>
      <c r="F499" s="1">
        <f t="shared" si="10"/>
        <v>82.676067597198156</v>
      </c>
      <c r="G499" s="14"/>
    </row>
    <row r="500" spans="1:7" ht="30" x14ac:dyDescent="0.25">
      <c r="A500" s="11">
        <v>15</v>
      </c>
      <c r="B500" s="26" t="s">
        <v>210</v>
      </c>
      <c r="C500" s="16" t="s">
        <v>17</v>
      </c>
      <c r="D500" s="17">
        <v>4</v>
      </c>
      <c r="E500" s="10">
        <v>0.12339711581671366</v>
      </c>
      <c r="F500" s="1">
        <f t="shared" si="10"/>
        <v>0.49358846326685463</v>
      </c>
      <c r="G500" s="14"/>
    </row>
    <row r="501" spans="1:7" x14ac:dyDescent="0.25">
      <c r="A501" s="49" t="s">
        <v>330</v>
      </c>
      <c r="B501" s="49"/>
      <c r="C501" s="49"/>
      <c r="D501" s="17"/>
      <c r="E501" s="10"/>
      <c r="F501" s="1"/>
      <c r="G501" s="14"/>
    </row>
    <row r="502" spans="1:7" ht="21.6" customHeight="1" x14ac:dyDescent="0.25">
      <c r="A502" s="49" t="s">
        <v>211</v>
      </c>
      <c r="B502" s="49"/>
      <c r="C502" s="49"/>
      <c r="D502" s="17"/>
      <c r="E502" s="10"/>
      <c r="F502" s="1"/>
      <c r="G502" s="14"/>
    </row>
    <row r="503" spans="1:7" ht="30" x14ac:dyDescent="0.25">
      <c r="A503" s="11">
        <v>1</v>
      </c>
      <c r="B503" s="26" t="s">
        <v>103</v>
      </c>
      <c r="C503" s="16" t="s">
        <v>15</v>
      </c>
      <c r="D503" s="42">
        <v>0.73</v>
      </c>
      <c r="E503" s="10">
        <v>40.916710886757613</v>
      </c>
      <c r="F503" s="1">
        <f t="shared" si="10"/>
        <v>29.869198947333057</v>
      </c>
      <c r="G503" s="14"/>
    </row>
    <row r="504" spans="1:7" ht="30" x14ac:dyDescent="0.25">
      <c r="A504" s="43">
        <v>2</v>
      </c>
      <c r="B504" s="15" t="s">
        <v>104</v>
      </c>
      <c r="C504" s="25" t="s">
        <v>27</v>
      </c>
      <c r="D504" s="42">
        <v>3.39</v>
      </c>
      <c r="E504" s="10">
        <v>53.785751189404749</v>
      </c>
      <c r="F504" s="1">
        <f t="shared" si="10"/>
        <v>182.33369653208212</v>
      </c>
      <c r="G504" s="14"/>
    </row>
    <row r="505" spans="1:7" x14ac:dyDescent="0.25">
      <c r="A505" s="11">
        <v>3</v>
      </c>
      <c r="B505" s="15" t="s">
        <v>105</v>
      </c>
      <c r="C505" s="33" t="s">
        <v>13</v>
      </c>
      <c r="D505" s="34">
        <v>1</v>
      </c>
      <c r="E505" s="10">
        <v>142.8062649800566</v>
      </c>
      <c r="F505" s="1">
        <f t="shared" si="10"/>
        <v>142.8062649800566</v>
      </c>
      <c r="G505" s="14"/>
    </row>
    <row r="506" spans="1:7" x14ac:dyDescent="0.25">
      <c r="A506" s="43">
        <v>4</v>
      </c>
      <c r="B506" s="15" t="s">
        <v>106</v>
      </c>
      <c r="C506" s="33" t="s">
        <v>13</v>
      </c>
      <c r="D506" s="34">
        <v>1</v>
      </c>
      <c r="E506" s="10">
        <v>168.09487440360829</v>
      </c>
      <c r="F506" s="1">
        <f t="shared" si="10"/>
        <v>168.09487440360829</v>
      </c>
      <c r="G506" s="14"/>
    </row>
    <row r="507" spans="1:7" x14ac:dyDescent="0.25">
      <c r="A507" s="11">
        <v>5</v>
      </c>
      <c r="B507" s="15" t="s">
        <v>107</v>
      </c>
      <c r="C507" s="33" t="s">
        <v>13</v>
      </c>
      <c r="D507" s="34">
        <v>1</v>
      </c>
      <c r="E507" s="10">
        <v>131.3520124764479</v>
      </c>
      <c r="F507" s="1">
        <f t="shared" si="10"/>
        <v>131.3520124764479</v>
      </c>
      <c r="G507" s="14"/>
    </row>
    <row r="508" spans="1:7" ht="30" x14ac:dyDescent="0.25">
      <c r="A508" s="43">
        <v>6</v>
      </c>
      <c r="B508" s="15" t="s">
        <v>108</v>
      </c>
      <c r="C508" s="33" t="s">
        <v>13</v>
      </c>
      <c r="D508" s="34">
        <v>1</v>
      </c>
      <c r="E508" s="10">
        <v>325.77679198575413</v>
      </c>
      <c r="F508" s="1">
        <f t="shared" si="10"/>
        <v>325.77679198575413</v>
      </c>
      <c r="G508" s="14"/>
    </row>
    <row r="509" spans="1:7" x14ac:dyDescent="0.25">
      <c r="A509" s="11">
        <v>7</v>
      </c>
      <c r="B509" s="26" t="s">
        <v>113</v>
      </c>
      <c r="C509" s="16" t="s">
        <v>11</v>
      </c>
      <c r="D509" s="28">
        <v>15.2</v>
      </c>
      <c r="E509" s="10">
        <v>0.71254375964007399</v>
      </c>
      <c r="F509" s="1">
        <f t="shared" si="10"/>
        <v>10.830665146529125</v>
      </c>
      <c r="G509" s="14"/>
    </row>
    <row r="510" spans="1:7" ht="30" x14ac:dyDescent="0.25">
      <c r="A510" s="43">
        <v>8</v>
      </c>
      <c r="B510" s="27" t="s">
        <v>114</v>
      </c>
      <c r="C510" s="33" t="s">
        <v>16</v>
      </c>
      <c r="D510" s="44">
        <v>1.52E-2</v>
      </c>
      <c r="E510" s="10">
        <v>19.532670218383984</v>
      </c>
      <c r="F510" s="1">
        <f t="shared" si="10"/>
        <v>0.29689658731943658</v>
      </c>
      <c r="G510" s="14"/>
    </row>
    <row r="511" spans="1:7" ht="15.75" x14ac:dyDescent="0.25">
      <c r="A511" s="11">
        <v>9</v>
      </c>
      <c r="B511" s="15" t="s">
        <v>24</v>
      </c>
      <c r="C511" s="16" t="s">
        <v>28</v>
      </c>
      <c r="D511" s="9">
        <v>0.4</v>
      </c>
      <c r="E511" s="10">
        <v>1.9674667856315922</v>
      </c>
      <c r="F511" s="1">
        <f t="shared" si="10"/>
        <v>0.78698671425263689</v>
      </c>
      <c r="G511" s="14"/>
    </row>
    <row r="512" spans="1:7" ht="30" x14ac:dyDescent="0.25">
      <c r="A512" s="11">
        <v>10</v>
      </c>
      <c r="B512" s="26" t="s">
        <v>115</v>
      </c>
      <c r="C512" s="16" t="s">
        <v>14</v>
      </c>
      <c r="D512" s="28">
        <v>10.8</v>
      </c>
      <c r="E512" s="10">
        <v>1.1134990250549837</v>
      </c>
      <c r="F512" s="1">
        <f t="shared" si="10"/>
        <v>12.025789470593825</v>
      </c>
      <c r="G512" s="14"/>
    </row>
    <row r="513" spans="1:7" x14ac:dyDescent="0.25">
      <c r="A513" s="11"/>
      <c r="B513" s="13" t="s">
        <v>201</v>
      </c>
      <c r="C513" s="13"/>
      <c r="D513" s="13"/>
      <c r="E513" s="1"/>
      <c r="F513" s="6">
        <f>SUM(F465:F512)</f>
        <v>11715.031712432921</v>
      </c>
      <c r="G513" s="6">
        <f>+F513*100/$F$1236</f>
        <v>4.6568595162269952</v>
      </c>
    </row>
    <row r="514" spans="1:7" x14ac:dyDescent="0.25">
      <c r="A514" s="52" t="s">
        <v>331</v>
      </c>
      <c r="B514" s="52"/>
      <c r="C514" s="52"/>
      <c r="D514" s="8"/>
      <c r="E514" s="1"/>
      <c r="F514" s="1"/>
      <c r="G514" s="14"/>
    </row>
    <row r="515" spans="1:7" x14ac:dyDescent="0.25">
      <c r="A515" s="49" t="s">
        <v>202</v>
      </c>
      <c r="B515" s="49"/>
      <c r="C515" s="49"/>
      <c r="D515" s="8"/>
      <c r="E515" s="1"/>
      <c r="F515" s="1"/>
      <c r="G515" s="14"/>
    </row>
    <row r="516" spans="1:7" ht="30" x14ac:dyDescent="0.25">
      <c r="A516" s="11">
        <v>1</v>
      </c>
      <c r="B516" s="26" t="s">
        <v>130</v>
      </c>
      <c r="C516" s="16" t="s">
        <v>15</v>
      </c>
      <c r="D516" s="34">
        <v>66</v>
      </c>
      <c r="E516" s="10">
        <v>1.1812347353099577</v>
      </c>
      <c r="F516" s="1">
        <f t="shared" ref="F516:F535" si="11">+E516*D516</f>
        <v>77.961492530457207</v>
      </c>
      <c r="G516" s="14"/>
    </row>
    <row r="517" spans="1:7" ht="30" x14ac:dyDescent="0.25">
      <c r="A517" s="11">
        <v>2</v>
      </c>
      <c r="B517" s="26" t="s">
        <v>131</v>
      </c>
      <c r="C517" s="16" t="s">
        <v>73</v>
      </c>
      <c r="D517" s="34">
        <v>34</v>
      </c>
      <c r="E517" s="10">
        <v>0.93271587561994795</v>
      </c>
      <c r="F517" s="1">
        <f t="shared" si="11"/>
        <v>31.712339771078231</v>
      </c>
      <c r="G517" s="14"/>
    </row>
    <row r="518" spans="1:7" ht="30" x14ac:dyDescent="0.25">
      <c r="A518" s="11">
        <v>3</v>
      </c>
      <c r="B518" s="26" t="s">
        <v>194</v>
      </c>
      <c r="C518" s="16" t="s">
        <v>15</v>
      </c>
      <c r="D518" s="34">
        <v>10</v>
      </c>
      <c r="E518" s="10">
        <v>6.2126149165800211</v>
      </c>
      <c r="F518" s="1">
        <f t="shared" si="11"/>
        <v>62.126149165800214</v>
      </c>
      <c r="G518" s="14"/>
    </row>
    <row r="519" spans="1:7" x14ac:dyDescent="0.25">
      <c r="A519" s="11">
        <v>4</v>
      </c>
      <c r="B519" s="26" t="s">
        <v>76</v>
      </c>
      <c r="C519" s="16" t="s">
        <v>43</v>
      </c>
      <c r="D519" s="34">
        <v>132</v>
      </c>
      <c r="E519" s="10">
        <v>1.5620345696861984</v>
      </c>
      <c r="F519" s="1">
        <f t="shared" si="11"/>
        <v>206.18856319857818</v>
      </c>
      <c r="G519" s="14"/>
    </row>
    <row r="520" spans="1:7" ht="30" x14ac:dyDescent="0.25">
      <c r="A520" s="11">
        <v>5</v>
      </c>
      <c r="B520" s="26" t="s">
        <v>133</v>
      </c>
      <c r="C520" s="16" t="s">
        <v>15</v>
      </c>
      <c r="D520" s="34">
        <v>41</v>
      </c>
      <c r="E520" s="10">
        <v>1.5580780507450063</v>
      </c>
      <c r="F520" s="1">
        <f t="shared" si="11"/>
        <v>63.881200080545256</v>
      </c>
      <c r="G520" s="14"/>
    </row>
    <row r="521" spans="1:7" ht="30" x14ac:dyDescent="0.25">
      <c r="A521" s="11">
        <v>6</v>
      </c>
      <c r="B521" s="26" t="s">
        <v>134</v>
      </c>
      <c r="C521" s="16" t="s">
        <v>73</v>
      </c>
      <c r="D521" s="34">
        <v>5</v>
      </c>
      <c r="E521" s="10">
        <v>15.17927562092232</v>
      </c>
      <c r="F521" s="1">
        <f t="shared" si="11"/>
        <v>75.8963781046116</v>
      </c>
      <c r="G521" s="14"/>
    </row>
    <row r="522" spans="1:7" ht="18" x14ac:dyDescent="0.25">
      <c r="A522" s="11">
        <v>7</v>
      </c>
      <c r="B522" s="26" t="s">
        <v>79</v>
      </c>
      <c r="C522" s="16" t="s">
        <v>15</v>
      </c>
      <c r="D522" s="34">
        <v>5</v>
      </c>
      <c r="E522" s="10">
        <v>1.1812347353099577</v>
      </c>
      <c r="F522" s="1">
        <f t="shared" si="11"/>
        <v>5.9061736765497885</v>
      </c>
      <c r="G522" s="14"/>
    </row>
    <row r="523" spans="1:7" x14ac:dyDescent="0.25">
      <c r="A523" s="11">
        <v>8</v>
      </c>
      <c r="B523" s="26" t="s">
        <v>76</v>
      </c>
      <c r="C523" s="16" t="s">
        <v>43</v>
      </c>
      <c r="D523" s="28">
        <v>105.8</v>
      </c>
      <c r="E523" s="10">
        <v>1.5620345696861984</v>
      </c>
      <c r="F523" s="1">
        <f t="shared" si="11"/>
        <v>165.26325747279978</v>
      </c>
      <c r="G523" s="14"/>
    </row>
    <row r="524" spans="1:7" ht="18" x14ac:dyDescent="0.25">
      <c r="A524" s="11">
        <v>9</v>
      </c>
      <c r="B524" s="26" t="s">
        <v>64</v>
      </c>
      <c r="C524" s="16" t="s">
        <v>15</v>
      </c>
      <c r="D524" s="17">
        <v>8</v>
      </c>
      <c r="E524" s="10">
        <v>7.4551378998960258</v>
      </c>
      <c r="F524" s="1">
        <f t="shared" si="11"/>
        <v>59.641103199168207</v>
      </c>
      <c r="G524" s="14"/>
    </row>
    <row r="525" spans="1:7" ht="30" x14ac:dyDescent="0.25">
      <c r="A525" s="11">
        <v>10</v>
      </c>
      <c r="B525" s="26" t="s">
        <v>22</v>
      </c>
      <c r="C525" s="16" t="s">
        <v>27</v>
      </c>
      <c r="D525" s="17">
        <v>8</v>
      </c>
      <c r="E525" s="10">
        <v>7.7590825111411048</v>
      </c>
      <c r="F525" s="1">
        <f t="shared" si="11"/>
        <v>62.072660089128838</v>
      </c>
      <c r="G525" s="14"/>
    </row>
    <row r="526" spans="1:7" ht="18" x14ac:dyDescent="0.25">
      <c r="A526" s="11">
        <v>11</v>
      </c>
      <c r="B526" s="15" t="s">
        <v>81</v>
      </c>
      <c r="C526" s="16" t="s">
        <v>15</v>
      </c>
      <c r="D526" s="45">
        <v>28</v>
      </c>
      <c r="E526" s="10">
        <v>7.7590825111411048</v>
      </c>
      <c r="F526" s="1">
        <f t="shared" si="11"/>
        <v>217.25431031195095</v>
      </c>
      <c r="G526" s="14"/>
    </row>
    <row r="527" spans="1:7" ht="30" x14ac:dyDescent="0.25">
      <c r="A527" s="11">
        <v>12</v>
      </c>
      <c r="B527" s="26" t="s">
        <v>317</v>
      </c>
      <c r="C527" s="16" t="s">
        <v>15</v>
      </c>
      <c r="D527" s="9">
        <v>76</v>
      </c>
      <c r="E527" s="10">
        <v>5.4142909202283196</v>
      </c>
      <c r="F527" s="1">
        <f t="shared" si="11"/>
        <v>411.4861099373523</v>
      </c>
      <c r="G527" s="14"/>
    </row>
    <row r="528" spans="1:7" ht="30" x14ac:dyDescent="0.25">
      <c r="A528" s="11">
        <v>13</v>
      </c>
      <c r="B528" s="27" t="s">
        <v>136</v>
      </c>
      <c r="C528" s="33" t="s">
        <v>15</v>
      </c>
      <c r="D528" s="41">
        <v>44</v>
      </c>
      <c r="E528" s="10">
        <v>0.50532556153887331</v>
      </c>
      <c r="F528" s="1">
        <f t="shared" si="11"/>
        <v>22.234324707710424</v>
      </c>
      <c r="G528" s="14"/>
    </row>
    <row r="529" spans="1:7" x14ac:dyDescent="0.25">
      <c r="A529" s="49" t="s">
        <v>203</v>
      </c>
      <c r="B529" s="49"/>
      <c r="C529" s="49"/>
      <c r="D529" s="17"/>
      <c r="E529" s="10"/>
      <c r="F529" s="1"/>
      <c r="G529" s="14"/>
    </row>
    <row r="530" spans="1:7" ht="45" x14ac:dyDescent="0.25">
      <c r="A530" s="11">
        <v>1</v>
      </c>
      <c r="B530" s="26" t="s">
        <v>44</v>
      </c>
      <c r="C530" s="16" t="s">
        <v>17</v>
      </c>
      <c r="D530" s="17">
        <v>117</v>
      </c>
      <c r="E530" s="10">
        <v>0.90323348200196896</v>
      </c>
      <c r="F530" s="1">
        <f t="shared" si="11"/>
        <v>105.67831739423036</v>
      </c>
      <c r="G530" s="14"/>
    </row>
    <row r="531" spans="1:7" x14ac:dyDescent="0.25">
      <c r="A531" s="11">
        <v>2</v>
      </c>
      <c r="B531" s="15" t="s">
        <v>87</v>
      </c>
      <c r="C531" s="16" t="s">
        <v>7</v>
      </c>
      <c r="D531" s="17">
        <v>117</v>
      </c>
      <c r="E531" s="10">
        <v>0.14875652602089229</v>
      </c>
      <c r="F531" s="1">
        <f t="shared" si="11"/>
        <v>17.404513544444399</v>
      </c>
      <c r="G531" s="14"/>
    </row>
    <row r="532" spans="1:7" x14ac:dyDescent="0.25">
      <c r="A532" s="11">
        <v>3</v>
      </c>
      <c r="B532" s="26" t="s">
        <v>164</v>
      </c>
      <c r="C532" s="16" t="s">
        <v>13</v>
      </c>
      <c r="D532" s="29">
        <v>1</v>
      </c>
      <c r="E532" s="10">
        <v>3.828771236304874</v>
      </c>
      <c r="F532" s="1">
        <f t="shared" si="11"/>
        <v>3.828771236304874</v>
      </c>
      <c r="G532" s="14"/>
    </row>
    <row r="533" spans="1:7" x14ac:dyDescent="0.25">
      <c r="A533" s="11">
        <v>4</v>
      </c>
      <c r="B533" s="26" t="s">
        <v>125</v>
      </c>
      <c r="C533" s="16" t="s">
        <v>13</v>
      </c>
      <c r="D533" s="29">
        <v>1</v>
      </c>
      <c r="E533" s="10">
        <v>2.5345894599231111</v>
      </c>
      <c r="F533" s="1">
        <f t="shared" si="11"/>
        <v>2.5345894599231111</v>
      </c>
      <c r="G533" s="14"/>
    </row>
    <row r="534" spans="1:7" x14ac:dyDescent="0.25">
      <c r="A534" s="11">
        <v>5</v>
      </c>
      <c r="B534" s="26" t="s">
        <v>126</v>
      </c>
      <c r="C534" s="16" t="s">
        <v>13</v>
      </c>
      <c r="D534" s="29">
        <v>1</v>
      </c>
      <c r="E534" s="10">
        <v>2.3858329339022188</v>
      </c>
      <c r="F534" s="1">
        <f t="shared" si="11"/>
        <v>2.3858329339022188</v>
      </c>
      <c r="G534" s="14"/>
    </row>
    <row r="535" spans="1:7" ht="30" x14ac:dyDescent="0.25">
      <c r="A535" s="11">
        <v>6</v>
      </c>
      <c r="B535" s="26" t="s">
        <v>45</v>
      </c>
      <c r="C535" s="16" t="s">
        <v>17</v>
      </c>
      <c r="D535" s="17">
        <v>117</v>
      </c>
      <c r="E535" s="10">
        <v>0.10468354484328539</v>
      </c>
      <c r="F535" s="1">
        <f t="shared" si="11"/>
        <v>12.24797474666439</v>
      </c>
      <c r="G535" s="14"/>
    </row>
    <row r="536" spans="1:7" x14ac:dyDescent="0.25">
      <c r="A536" s="11"/>
      <c r="B536" s="13" t="s">
        <v>212</v>
      </c>
      <c r="C536" s="13"/>
      <c r="D536" s="13"/>
      <c r="E536" s="1"/>
      <c r="F536" s="6">
        <f>SUM(F516:F535)</f>
        <v>1605.7040615612002</v>
      </c>
      <c r="G536" s="6">
        <f>+F536*100/$F$1236</f>
        <v>0.63828578725825003</v>
      </c>
    </row>
    <row r="537" spans="1:7" x14ac:dyDescent="0.25">
      <c r="A537" s="52" t="s">
        <v>332</v>
      </c>
      <c r="B537" s="52"/>
      <c r="C537" s="52"/>
      <c r="D537" s="8"/>
      <c r="E537" s="1"/>
      <c r="F537" s="1"/>
      <c r="G537" s="14"/>
    </row>
    <row r="538" spans="1:7" x14ac:dyDescent="0.25">
      <c r="A538" s="49" t="s">
        <v>213</v>
      </c>
      <c r="B538" s="49"/>
      <c r="C538" s="49"/>
      <c r="D538" s="8"/>
      <c r="E538" s="1"/>
      <c r="F538" s="1"/>
      <c r="G538" s="14"/>
    </row>
    <row r="539" spans="1:7" ht="30" x14ac:dyDescent="0.25">
      <c r="A539" s="11">
        <v>1</v>
      </c>
      <c r="B539" s="26" t="s">
        <v>130</v>
      </c>
      <c r="C539" s="16" t="s">
        <v>15</v>
      </c>
      <c r="D539" s="34">
        <v>76</v>
      </c>
      <c r="E539" s="10">
        <v>1.1812347353099577</v>
      </c>
      <c r="F539" s="1">
        <f t="shared" ref="F539:F557" si="12">+E539*D539</f>
        <v>89.773839883556789</v>
      </c>
      <c r="G539" s="14"/>
    </row>
    <row r="540" spans="1:7" ht="30" x14ac:dyDescent="0.25">
      <c r="A540" s="11">
        <v>2</v>
      </c>
      <c r="B540" s="26" t="s">
        <v>131</v>
      </c>
      <c r="C540" s="16" t="s">
        <v>73</v>
      </c>
      <c r="D540" s="34">
        <v>37</v>
      </c>
      <c r="E540" s="10">
        <v>0.93271587561994795</v>
      </c>
      <c r="F540" s="1">
        <f t="shared" si="12"/>
        <v>34.510487397938071</v>
      </c>
      <c r="G540" s="14"/>
    </row>
    <row r="541" spans="1:7" ht="30" x14ac:dyDescent="0.25">
      <c r="A541" s="11">
        <v>3</v>
      </c>
      <c r="B541" s="26" t="s">
        <v>194</v>
      </c>
      <c r="C541" s="16" t="s">
        <v>15</v>
      </c>
      <c r="D541" s="34">
        <v>13</v>
      </c>
      <c r="E541" s="10">
        <v>6.2126149165800211</v>
      </c>
      <c r="F541" s="1">
        <f t="shared" si="12"/>
        <v>80.763993915540269</v>
      </c>
      <c r="G541" s="14"/>
    </row>
    <row r="542" spans="1:7" x14ac:dyDescent="0.25">
      <c r="A542" s="11">
        <v>4</v>
      </c>
      <c r="B542" s="26" t="s">
        <v>76</v>
      </c>
      <c r="C542" s="16" t="s">
        <v>43</v>
      </c>
      <c r="D542" s="34">
        <v>152</v>
      </c>
      <c r="E542" s="10">
        <v>1.5620345696861984</v>
      </c>
      <c r="F542" s="1">
        <f t="shared" si="12"/>
        <v>237.42925459230216</v>
      </c>
      <c r="G542" s="14"/>
    </row>
    <row r="543" spans="1:7" ht="30" x14ac:dyDescent="0.25">
      <c r="A543" s="11">
        <v>5</v>
      </c>
      <c r="B543" s="26" t="s">
        <v>133</v>
      </c>
      <c r="C543" s="16" t="s">
        <v>15</v>
      </c>
      <c r="D543" s="34">
        <v>49</v>
      </c>
      <c r="E543" s="10">
        <v>1.5580780507450063</v>
      </c>
      <c r="F543" s="1">
        <f t="shared" si="12"/>
        <v>76.345824486505308</v>
      </c>
      <c r="G543" s="14"/>
    </row>
    <row r="544" spans="1:7" ht="30" x14ac:dyDescent="0.25">
      <c r="A544" s="11">
        <v>6</v>
      </c>
      <c r="B544" s="26" t="s">
        <v>134</v>
      </c>
      <c r="C544" s="16" t="s">
        <v>73</v>
      </c>
      <c r="D544" s="34">
        <v>5</v>
      </c>
      <c r="E544" s="10">
        <v>15.17927562092232</v>
      </c>
      <c r="F544" s="1">
        <f t="shared" si="12"/>
        <v>75.8963781046116</v>
      </c>
      <c r="G544" s="14"/>
    </row>
    <row r="545" spans="1:7" ht="18" x14ac:dyDescent="0.25">
      <c r="A545" s="11">
        <v>7</v>
      </c>
      <c r="B545" s="26" t="s">
        <v>79</v>
      </c>
      <c r="C545" s="16" t="s">
        <v>15</v>
      </c>
      <c r="D545" s="34">
        <v>5</v>
      </c>
      <c r="E545" s="10">
        <v>1.1812347353099577</v>
      </c>
      <c r="F545" s="1">
        <f t="shared" si="12"/>
        <v>5.9061736765497885</v>
      </c>
      <c r="G545" s="14"/>
    </row>
    <row r="546" spans="1:7" x14ac:dyDescent="0.25">
      <c r="A546" s="11">
        <v>8</v>
      </c>
      <c r="B546" s="26" t="s">
        <v>76</v>
      </c>
      <c r="C546" s="16" t="s">
        <v>43</v>
      </c>
      <c r="D546" s="28">
        <v>124.2</v>
      </c>
      <c r="E546" s="10">
        <v>1.5620345696861984</v>
      </c>
      <c r="F546" s="1">
        <f t="shared" si="12"/>
        <v>194.00469355502585</v>
      </c>
      <c r="G546" s="14"/>
    </row>
    <row r="547" spans="1:7" ht="18" x14ac:dyDescent="0.25">
      <c r="A547" s="11">
        <v>9</v>
      </c>
      <c r="B547" s="26" t="s">
        <v>64</v>
      </c>
      <c r="C547" s="16" t="s">
        <v>15</v>
      </c>
      <c r="D547" s="9">
        <v>9</v>
      </c>
      <c r="E547" s="10">
        <v>7.4551378998960258</v>
      </c>
      <c r="F547" s="1">
        <f t="shared" si="12"/>
        <v>67.09624109906423</v>
      </c>
      <c r="G547" s="14"/>
    </row>
    <row r="548" spans="1:7" ht="30" x14ac:dyDescent="0.25">
      <c r="A548" s="11">
        <v>10</v>
      </c>
      <c r="B548" s="26" t="s">
        <v>22</v>
      </c>
      <c r="C548" s="16" t="s">
        <v>27</v>
      </c>
      <c r="D548" s="17">
        <v>9</v>
      </c>
      <c r="E548" s="10">
        <v>7.7590825111411048</v>
      </c>
      <c r="F548" s="1">
        <f t="shared" si="12"/>
        <v>69.831742600269948</v>
      </c>
      <c r="G548" s="14"/>
    </row>
    <row r="549" spans="1:7" ht="18" x14ac:dyDescent="0.25">
      <c r="A549" s="11">
        <v>11</v>
      </c>
      <c r="B549" s="15" t="s">
        <v>81</v>
      </c>
      <c r="C549" s="16" t="s">
        <v>15</v>
      </c>
      <c r="D549" s="45">
        <v>31</v>
      </c>
      <c r="E549" s="10">
        <v>7.7590825111411048</v>
      </c>
      <c r="F549" s="1">
        <f t="shared" si="12"/>
        <v>240.53155784537424</v>
      </c>
      <c r="G549" s="14"/>
    </row>
    <row r="550" spans="1:7" ht="30" x14ac:dyDescent="0.25">
      <c r="A550" s="11">
        <v>12</v>
      </c>
      <c r="B550" s="26" t="s">
        <v>317</v>
      </c>
      <c r="C550" s="16" t="s">
        <v>15</v>
      </c>
      <c r="D550" s="9">
        <v>90</v>
      </c>
      <c r="E550" s="10">
        <v>5.4142909202283196</v>
      </c>
      <c r="F550" s="1">
        <f t="shared" si="12"/>
        <v>487.28618282054879</v>
      </c>
      <c r="G550" s="14"/>
    </row>
    <row r="551" spans="1:7" ht="30" x14ac:dyDescent="0.25">
      <c r="A551" s="11">
        <v>13</v>
      </c>
      <c r="B551" s="27" t="s">
        <v>136</v>
      </c>
      <c r="C551" s="33" t="s">
        <v>15</v>
      </c>
      <c r="D551" s="41">
        <v>50</v>
      </c>
      <c r="E551" s="10">
        <v>0.50532556153887331</v>
      </c>
      <c r="F551" s="1">
        <f t="shared" si="12"/>
        <v>25.266278076943667</v>
      </c>
      <c r="G551" s="14"/>
    </row>
    <row r="552" spans="1:7" x14ac:dyDescent="0.25">
      <c r="A552" s="49" t="s">
        <v>214</v>
      </c>
      <c r="B552" s="49"/>
      <c r="C552" s="49"/>
      <c r="D552" s="17"/>
      <c r="E552" s="10"/>
      <c r="F552" s="1"/>
      <c r="G552" s="14"/>
    </row>
    <row r="553" spans="1:7" ht="45" x14ac:dyDescent="0.25">
      <c r="A553" s="11">
        <v>1</v>
      </c>
      <c r="B553" s="26" t="s">
        <v>25</v>
      </c>
      <c r="C553" s="16" t="s">
        <v>17</v>
      </c>
      <c r="D553" s="17">
        <v>130</v>
      </c>
      <c r="E553" s="10">
        <v>1.2487948919485017</v>
      </c>
      <c r="F553" s="1">
        <f t="shared" si="12"/>
        <v>162.34333595330523</v>
      </c>
      <c r="G553" s="14"/>
    </row>
    <row r="554" spans="1:7" x14ac:dyDescent="0.25">
      <c r="A554" s="11">
        <v>2</v>
      </c>
      <c r="B554" s="15" t="s">
        <v>87</v>
      </c>
      <c r="C554" s="16" t="s">
        <v>7</v>
      </c>
      <c r="D554" s="17">
        <v>130</v>
      </c>
      <c r="E554" s="10">
        <v>0.14875652602089229</v>
      </c>
      <c r="F554" s="1">
        <f t="shared" si="12"/>
        <v>19.338348382715999</v>
      </c>
      <c r="G554" s="14"/>
    </row>
    <row r="555" spans="1:7" x14ac:dyDescent="0.25">
      <c r="A555" s="11">
        <v>3</v>
      </c>
      <c r="B555" s="26" t="s">
        <v>164</v>
      </c>
      <c r="C555" s="16" t="s">
        <v>13</v>
      </c>
      <c r="D555" s="29">
        <v>1</v>
      </c>
      <c r="E555" s="10">
        <v>3.828771236304874</v>
      </c>
      <c r="F555" s="1">
        <f t="shared" si="12"/>
        <v>3.828771236304874</v>
      </c>
      <c r="G555" s="14"/>
    </row>
    <row r="556" spans="1:7" x14ac:dyDescent="0.25">
      <c r="A556" s="11">
        <v>4</v>
      </c>
      <c r="B556" s="26" t="s">
        <v>62</v>
      </c>
      <c r="C556" s="16" t="s">
        <v>13</v>
      </c>
      <c r="D556" s="29">
        <v>1</v>
      </c>
      <c r="E556" s="10">
        <v>2.5345894599231111</v>
      </c>
      <c r="F556" s="1">
        <f t="shared" si="12"/>
        <v>2.5345894599231111</v>
      </c>
      <c r="G556" s="14"/>
    </row>
    <row r="557" spans="1:7" ht="30" x14ac:dyDescent="0.25">
      <c r="A557" s="11">
        <v>5</v>
      </c>
      <c r="B557" s="26" t="s">
        <v>42</v>
      </c>
      <c r="C557" s="16" t="s">
        <v>17</v>
      </c>
      <c r="D557" s="17">
        <v>130</v>
      </c>
      <c r="E557" s="10">
        <v>0.10468354484328539</v>
      </c>
      <c r="F557" s="1">
        <f t="shared" si="12"/>
        <v>13.608860829627101</v>
      </c>
      <c r="G557" s="14"/>
    </row>
    <row r="558" spans="1:7" x14ac:dyDescent="0.25">
      <c r="A558" s="11"/>
      <c r="B558" s="13" t="s">
        <v>215</v>
      </c>
      <c r="C558" s="13"/>
      <c r="D558" s="13"/>
      <c r="E558" s="1"/>
      <c r="F558" s="6">
        <f>SUM(F539:F557)</f>
        <v>1886.2965539161073</v>
      </c>
      <c r="G558" s="6">
        <f>+F558*100/$F$1236</f>
        <v>0.7498245223022233</v>
      </c>
    </row>
    <row r="559" spans="1:7" x14ac:dyDescent="0.25">
      <c r="A559" s="52" t="s">
        <v>333</v>
      </c>
      <c r="B559" s="52"/>
      <c r="C559" s="52"/>
      <c r="D559" s="8"/>
      <c r="E559" s="1"/>
      <c r="F559" s="1"/>
      <c r="G559" s="14"/>
    </row>
    <row r="560" spans="1:7" x14ac:dyDescent="0.25">
      <c r="A560" s="49" t="s">
        <v>216</v>
      </c>
      <c r="B560" s="49"/>
      <c r="C560" s="49"/>
      <c r="D560" s="8"/>
      <c r="E560" s="1"/>
      <c r="F560" s="1"/>
      <c r="G560" s="14"/>
    </row>
    <row r="561" spans="1:7" ht="30" x14ac:dyDescent="0.25">
      <c r="A561" s="11">
        <v>1</v>
      </c>
      <c r="B561" s="26" t="s">
        <v>130</v>
      </c>
      <c r="C561" s="16" t="s">
        <v>15</v>
      </c>
      <c r="D561" s="34">
        <v>77</v>
      </c>
      <c r="E561" s="10">
        <v>1.1812347353099577</v>
      </c>
      <c r="F561" s="1">
        <f t="shared" ref="F561:F579" si="13">+E561*D561</f>
        <v>90.955074618866746</v>
      </c>
      <c r="G561" s="14"/>
    </row>
    <row r="562" spans="1:7" ht="30" x14ac:dyDescent="0.25">
      <c r="A562" s="11">
        <v>2</v>
      </c>
      <c r="B562" s="26" t="s">
        <v>131</v>
      </c>
      <c r="C562" s="16" t="s">
        <v>73</v>
      </c>
      <c r="D562" s="34">
        <v>38</v>
      </c>
      <c r="E562" s="10">
        <v>0.93271587561994795</v>
      </c>
      <c r="F562" s="1">
        <f t="shared" si="13"/>
        <v>35.443203273558019</v>
      </c>
      <c r="G562" s="14"/>
    </row>
    <row r="563" spans="1:7" ht="30" x14ac:dyDescent="0.25">
      <c r="A563" s="11">
        <v>3</v>
      </c>
      <c r="B563" s="26" t="s">
        <v>194</v>
      </c>
      <c r="C563" s="16" t="s">
        <v>15</v>
      </c>
      <c r="D563" s="34">
        <v>13</v>
      </c>
      <c r="E563" s="10">
        <v>6.2126149165800211</v>
      </c>
      <c r="F563" s="1">
        <f t="shared" si="13"/>
        <v>80.763993915540269</v>
      </c>
      <c r="G563" s="14"/>
    </row>
    <row r="564" spans="1:7" x14ac:dyDescent="0.25">
      <c r="A564" s="11">
        <v>4</v>
      </c>
      <c r="B564" s="26" t="s">
        <v>76</v>
      </c>
      <c r="C564" s="16" t="s">
        <v>43</v>
      </c>
      <c r="D564" s="34">
        <v>154</v>
      </c>
      <c r="E564" s="10">
        <v>1.5620345696861984</v>
      </c>
      <c r="F564" s="1">
        <f t="shared" si="13"/>
        <v>240.55332373167454</v>
      </c>
      <c r="G564" s="14"/>
    </row>
    <row r="565" spans="1:7" ht="30" x14ac:dyDescent="0.25">
      <c r="A565" s="11">
        <v>5</v>
      </c>
      <c r="B565" s="26" t="s">
        <v>133</v>
      </c>
      <c r="C565" s="16" t="s">
        <v>15</v>
      </c>
      <c r="D565" s="34">
        <v>50</v>
      </c>
      <c r="E565" s="10">
        <v>1.5580780507450063</v>
      </c>
      <c r="F565" s="1">
        <f t="shared" si="13"/>
        <v>77.903902537250318</v>
      </c>
      <c r="G565" s="14"/>
    </row>
    <row r="566" spans="1:7" ht="30" x14ac:dyDescent="0.25">
      <c r="A566" s="11">
        <v>6</v>
      </c>
      <c r="B566" s="26" t="s">
        <v>134</v>
      </c>
      <c r="C566" s="16" t="s">
        <v>73</v>
      </c>
      <c r="D566" s="34">
        <v>6</v>
      </c>
      <c r="E566" s="10">
        <v>15.17927562092232</v>
      </c>
      <c r="F566" s="1">
        <f t="shared" si="13"/>
        <v>91.075653725533925</v>
      </c>
      <c r="G566" s="14"/>
    </row>
    <row r="567" spans="1:7" ht="18" x14ac:dyDescent="0.25">
      <c r="A567" s="11">
        <v>7</v>
      </c>
      <c r="B567" s="26" t="s">
        <v>79</v>
      </c>
      <c r="C567" s="16" t="s">
        <v>15</v>
      </c>
      <c r="D567" s="34">
        <v>6</v>
      </c>
      <c r="E567" s="10">
        <v>1.1812347353099577</v>
      </c>
      <c r="F567" s="1">
        <f t="shared" si="13"/>
        <v>7.0874084118597462</v>
      </c>
      <c r="G567" s="14"/>
    </row>
    <row r="568" spans="1:7" x14ac:dyDescent="0.25">
      <c r="A568" s="11">
        <v>8</v>
      </c>
      <c r="B568" s="26" t="s">
        <v>76</v>
      </c>
      <c r="C568" s="16" t="s">
        <v>43</v>
      </c>
      <c r="D568" s="28">
        <v>128.80000000000001</v>
      </c>
      <c r="E568" s="10">
        <v>1.5620345696861984</v>
      </c>
      <c r="F568" s="1">
        <f t="shared" si="13"/>
        <v>201.19005257558237</v>
      </c>
      <c r="G568" s="14"/>
    </row>
    <row r="569" spans="1:7" ht="18" x14ac:dyDescent="0.25">
      <c r="A569" s="11">
        <v>9</v>
      </c>
      <c r="B569" s="26" t="s">
        <v>64</v>
      </c>
      <c r="C569" s="16" t="s">
        <v>15</v>
      </c>
      <c r="D569" s="9">
        <v>9</v>
      </c>
      <c r="E569" s="10">
        <v>7.4551378998960258</v>
      </c>
      <c r="F569" s="1">
        <f t="shared" si="13"/>
        <v>67.09624109906423</v>
      </c>
      <c r="G569" s="14"/>
    </row>
    <row r="570" spans="1:7" ht="30" x14ac:dyDescent="0.25">
      <c r="A570" s="11">
        <v>10</v>
      </c>
      <c r="B570" s="26" t="s">
        <v>22</v>
      </c>
      <c r="C570" s="16" t="s">
        <v>27</v>
      </c>
      <c r="D570" s="17">
        <v>9</v>
      </c>
      <c r="E570" s="10">
        <v>7.7590825111411048</v>
      </c>
      <c r="F570" s="1">
        <f t="shared" si="13"/>
        <v>69.831742600269948</v>
      </c>
      <c r="G570" s="14"/>
    </row>
    <row r="571" spans="1:7" ht="18" x14ac:dyDescent="0.25">
      <c r="A571" s="11">
        <v>11</v>
      </c>
      <c r="B571" s="15" t="s">
        <v>81</v>
      </c>
      <c r="C571" s="16" t="s">
        <v>15</v>
      </c>
      <c r="D571" s="45">
        <v>32</v>
      </c>
      <c r="E571" s="10">
        <v>7.7590825111411048</v>
      </c>
      <c r="F571" s="1">
        <f t="shared" si="13"/>
        <v>248.29064035651535</v>
      </c>
      <c r="G571" s="14"/>
    </row>
    <row r="572" spans="1:7" ht="30" x14ac:dyDescent="0.25">
      <c r="A572" s="11">
        <v>12</v>
      </c>
      <c r="B572" s="26" t="s">
        <v>317</v>
      </c>
      <c r="C572" s="16" t="s">
        <v>15</v>
      </c>
      <c r="D572" s="9">
        <v>92</v>
      </c>
      <c r="E572" s="10">
        <v>5.4142909202283196</v>
      </c>
      <c r="F572" s="1">
        <f t="shared" si="13"/>
        <v>498.11476466100538</v>
      </c>
      <c r="G572" s="14"/>
    </row>
    <row r="573" spans="1:7" ht="30" x14ac:dyDescent="0.25">
      <c r="A573" s="11">
        <v>13</v>
      </c>
      <c r="B573" s="27" t="s">
        <v>136</v>
      </c>
      <c r="C573" s="33" t="s">
        <v>15</v>
      </c>
      <c r="D573" s="41">
        <v>51</v>
      </c>
      <c r="E573" s="10">
        <v>0.50532556153887331</v>
      </c>
      <c r="F573" s="1">
        <f t="shared" si="13"/>
        <v>25.771603638482539</v>
      </c>
      <c r="G573" s="14"/>
    </row>
    <row r="574" spans="1:7" x14ac:dyDescent="0.25">
      <c r="A574" s="49" t="s">
        <v>217</v>
      </c>
      <c r="B574" s="49"/>
      <c r="C574" s="49"/>
      <c r="D574" s="17"/>
      <c r="E574" s="10"/>
      <c r="F574" s="1"/>
      <c r="G574" s="14"/>
    </row>
    <row r="575" spans="1:7" ht="45" x14ac:dyDescent="0.25">
      <c r="A575" s="11">
        <v>1</v>
      </c>
      <c r="B575" s="26" t="s">
        <v>25</v>
      </c>
      <c r="C575" s="16" t="s">
        <v>17</v>
      </c>
      <c r="D575" s="17">
        <v>133</v>
      </c>
      <c r="E575" s="10">
        <v>1.2487948919485017</v>
      </c>
      <c r="F575" s="1">
        <f t="shared" si="13"/>
        <v>166.08972062915072</v>
      </c>
      <c r="G575" s="14"/>
    </row>
    <row r="576" spans="1:7" x14ac:dyDescent="0.25">
      <c r="A576" s="11">
        <v>2</v>
      </c>
      <c r="B576" s="15" t="s">
        <v>87</v>
      </c>
      <c r="C576" s="16" t="s">
        <v>7</v>
      </c>
      <c r="D576" s="17">
        <v>133</v>
      </c>
      <c r="E576" s="10">
        <v>0.14875652602089229</v>
      </c>
      <c r="F576" s="1">
        <f t="shared" si="13"/>
        <v>19.784617960778675</v>
      </c>
      <c r="G576" s="14"/>
    </row>
    <row r="577" spans="1:7" x14ac:dyDescent="0.25">
      <c r="A577" s="11">
        <v>3</v>
      </c>
      <c r="B577" s="26" t="s">
        <v>164</v>
      </c>
      <c r="C577" s="16" t="s">
        <v>13</v>
      </c>
      <c r="D577" s="29">
        <v>1</v>
      </c>
      <c r="E577" s="10">
        <v>3.828771236304874</v>
      </c>
      <c r="F577" s="1">
        <f t="shared" si="13"/>
        <v>3.828771236304874</v>
      </c>
      <c r="G577" s="14"/>
    </row>
    <row r="578" spans="1:7" x14ac:dyDescent="0.25">
      <c r="A578" s="11">
        <v>4</v>
      </c>
      <c r="B578" s="26" t="s">
        <v>62</v>
      </c>
      <c r="C578" s="16" t="s">
        <v>13</v>
      </c>
      <c r="D578" s="29">
        <v>1</v>
      </c>
      <c r="E578" s="10">
        <v>2.5345894599231111</v>
      </c>
      <c r="F578" s="1">
        <f t="shared" si="13"/>
        <v>2.5345894599231111</v>
      </c>
      <c r="G578" s="14"/>
    </row>
    <row r="579" spans="1:7" ht="30" x14ac:dyDescent="0.25">
      <c r="A579" s="11">
        <v>5</v>
      </c>
      <c r="B579" s="26" t="s">
        <v>42</v>
      </c>
      <c r="C579" s="16" t="s">
        <v>17</v>
      </c>
      <c r="D579" s="17">
        <v>133</v>
      </c>
      <c r="E579" s="10">
        <v>0.10468354484328539</v>
      </c>
      <c r="F579" s="1">
        <f t="shared" si="13"/>
        <v>13.922911464156957</v>
      </c>
      <c r="G579" s="14"/>
    </row>
    <row r="580" spans="1:7" x14ac:dyDescent="0.25">
      <c r="A580" s="11"/>
      <c r="B580" s="13" t="s">
        <v>218</v>
      </c>
      <c r="C580" s="13"/>
      <c r="D580" s="13"/>
      <c r="E580" s="1"/>
      <c r="F580" s="6">
        <f>SUM(F561:F579)</f>
        <v>1940.2382158955177</v>
      </c>
      <c r="G580" s="6">
        <f>+F580*100/$F$1236</f>
        <v>0.77126695183003469</v>
      </c>
    </row>
    <row r="581" spans="1:7" x14ac:dyDescent="0.25">
      <c r="A581" s="52" t="s">
        <v>334</v>
      </c>
      <c r="B581" s="52"/>
      <c r="C581" s="52"/>
      <c r="D581" s="8"/>
      <c r="E581" s="1"/>
      <c r="F581" s="1"/>
      <c r="G581" s="14"/>
    </row>
    <row r="582" spans="1:7" x14ac:dyDescent="0.25">
      <c r="A582" s="49" t="s">
        <v>219</v>
      </c>
      <c r="B582" s="49"/>
      <c r="C582" s="49"/>
      <c r="D582" s="8"/>
      <c r="E582" s="1"/>
      <c r="F582" s="1"/>
      <c r="G582" s="14"/>
    </row>
    <row r="583" spans="1:7" ht="30" x14ac:dyDescent="0.25">
      <c r="A583" s="11">
        <v>1</v>
      </c>
      <c r="B583" s="26" t="s">
        <v>130</v>
      </c>
      <c r="C583" s="16" t="s">
        <v>15</v>
      </c>
      <c r="D583" s="34">
        <v>41</v>
      </c>
      <c r="E583" s="10">
        <v>1.1812347353099577</v>
      </c>
      <c r="F583" s="1">
        <f t="shared" ref="F583:F602" si="14">+E583*D583</f>
        <v>48.430624147708265</v>
      </c>
      <c r="G583" s="14"/>
    </row>
    <row r="584" spans="1:7" ht="30" x14ac:dyDescent="0.25">
      <c r="A584" s="11">
        <v>2</v>
      </c>
      <c r="B584" s="26" t="s">
        <v>131</v>
      </c>
      <c r="C584" s="16" t="s">
        <v>73</v>
      </c>
      <c r="D584" s="34">
        <v>22</v>
      </c>
      <c r="E584" s="10">
        <v>0.93271587561994795</v>
      </c>
      <c r="F584" s="1">
        <f t="shared" si="14"/>
        <v>20.519749263638854</v>
      </c>
      <c r="G584" s="14"/>
    </row>
    <row r="585" spans="1:7" ht="30" x14ac:dyDescent="0.25">
      <c r="A585" s="11">
        <v>3</v>
      </c>
      <c r="B585" s="26" t="s">
        <v>194</v>
      </c>
      <c r="C585" s="16" t="s">
        <v>15</v>
      </c>
      <c r="D585" s="34">
        <v>7</v>
      </c>
      <c r="E585" s="10">
        <v>6.2126149165800211</v>
      </c>
      <c r="F585" s="1">
        <f t="shared" si="14"/>
        <v>43.488304416060146</v>
      </c>
      <c r="G585" s="14"/>
    </row>
    <row r="586" spans="1:7" x14ac:dyDescent="0.25">
      <c r="A586" s="11">
        <v>4</v>
      </c>
      <c r="B586" s="26" t="s">
        <v>76</v>
      </c>
      <c r="C586" s="16" t="s">
        <v>43</v>
      </c>
      <c r="D586" s="34">
        <v>82</v>
      </c>
      <c r="E586" s="10">
        <v>1.5620345696861984</v>
      </c>
      <c r="F586" s="1">
        <f t="shared" si="14"/>
        <v>128.08683471426826</v>
      </c>
      <c r="G586" s="14"/>
    </row>
    <row r="587" spans="1:7" ht="30" x14ac:dyDescent="0.25">
      <c r="A587" s="11">
        <v>5</v>
      </c>
      <c r="B587" s="26" t="s">
        <v>133</v>
      </c>
      <c r="C587" s="16" t="s">
        <v>15</v>
      </c>
      <c r="D587" s="34">
        <v>29</v>
      </c>
      <c r="E587" s="10">
        <v>1.5580780507450063</v>
      </c>
      <c r="F587" s="1">
        <f t="shared" si="14"/>
        <v>45.184263471605185</v>
      </c>
      <c r="G587" s="14"/>
    </row>
    <row r="588" spans="1:7" ht="30" x14ac:dyDescent="0.25">
      <c r="A588" s="11">
        <v>6</v>
      </c>
      <c r="B588" s="26" t="s">
        <v>134</v>
      </c>
      <c r="C588" s="16" t="s">
        <v>73</v>
      </c>
      <c r="D588" s="34">
        <v>3</v>
      </c>
      <c r="E588" s="10">
        <v>15.17927562092232</v>
      </c>
      <c r="F588" s="1">
        <f t="shared" si="14"/>
        <v>45.537826862766963</v>
      </c>
      <c r="G588" s="14"/>
    </row>
    <row r="589" spans="1:7" ht="18" x14ac:dyDescent="0.25">
      <c r="A589" s="11">
        <v>7</v>
      </c>
      <c r="B589" s="26" t="s">
        <v>79</v>
      </c>
      <c r="C589" s="16" t="s">
        <v>15</v>
      </c>
      <c r="D589" s="34">
        <v>3</v>
      </c>
      <c r="E589" s="10">
        <v>1.1812347353099577</v>
      </c>
      <c r="F589" s="1">
        <f t="shared" si="14"/>
        <v>3.5437042059298731</v>
      </c>
      <c r="G589" s="14"/>
    </row>
    <row r="590" spans="1:7" x14ac:dyDescent="0.25">
      <c r="A590" s="11">
        <v>8</v>
      </c>
      <c r="B590" s="26" t="s">
        <v>76</v>
      </c>
      <c r="C590" s="16" t="s">
        <v>43</v>
      </c>
      <c r="D590" s="28">
        <v>76.599999999999994</v>
      </c>
      <c r="E590" s="10">
        <v>1.5620345696861984</v>
      </c>
      <c r="F590" s="1">
        <f t="shared" si="14"/>
        <v>119.65184803796278</v>
      </c>
      <c r="G590" s="14"/>
    </row>
    <row r="591" spans="1:7" ht="18" x14ac:dyDescent="0.25">
      <c r="A591" s="11">
        <v>9</v>
      </c>
      <c r="B591" s="26" t="s">
        <v>64</v>
      </c>
      <c r="C591" s="16" t="s">
        <v>15</v>
      </c>
      <c r="D591" s="17">
        <v>5</v>
      </c>
      <c r="E591" s="10">
        <v>7.4551378998960258</v>
      </c>
      <c r="F591" s="1">
        <f t="shared" si="14"/>
        <v>37.27568949948013</v>
      </c>
      <c r="G591" s="14"/>
    </row>
    <row r="592" spans="1:7" ht="30" x14ac:dyDescent="0.25">
      <c r="A592" s="11">
        <v>10</v>
      </c>
      <c r="B592" s="26" t="s">
        <v>22</v>
      </c>
      <c r="C592" s="16" t="s">
        <v>27</v>
      </c>
      <c r="D592" s="17">
        <v>5</v>
      </c>
      <c r="E592" s="10">
        <v>7.7590825111411048</v>
      </c>
      <c r="F592" s="1">
        <f t="shared" si="14"/>
        <v>38.795412555705525</v>
      </c>
      <c r="G592" s="14"/>
    </row>
    <row r="593" spans="1:7" ht="18" x14ac:dyDescent="0.25">
      <c r="A593" s="11">
        <v>11</v>
      </c>
      <c r="B593" s="15" t="s">
        <v>81</v>
      </c>
      <c r="C593" s="16" t="s">
        <v>15</v>
      </c>
      <c r="D593" s="45">
        <v>18</v>
      </c>
      <c r="E593" s="10">
        <v>7.7590825111411048</v>
      </c>
      <c r="F593" s="1">
        <f t="shared" si="14"/>
        <v>139.6634852005399</v>
      </c>
      <c r="G593" s="14"/>
    </row>
    <row r="594" spans="1:7" ht="30" x14ac:dyDescent="0.25">
      <c r="A594" s="11">
        <v>12</v>
      </c>
      <c r="B594" s="26" t="s">
        <v>317</v>
      </c>
      <c r="C594" s="16" t="s">
        <v>15</v>
      </c>
      <c r="D594" s="9">
        <v>50</v>
      </c>
      <c r="E594" s="10">
        <v>5.4142909202283196</v>
      </c>
      <c r="F594" s="1">
        <f t="shared" si="14"/>
        <v>270.71454601141596</v>
      </c>
      <c r="G594" s="14"/>
    </row>
    <row r="595" spans="1:7" ht="30" x14ac:dyDescent="0.25">
      <c r="A595" s="11">
        <v>13</v>
      </c>
      <c r="B595" s="27" t="s">
        <v>136</v>
      </c>
      <c r="C595" s="33" t="s">
        <v>15</v>
      </c>
      <c r="D595" s="41">
        <v>29</v>
      </c>
      <c r="E595" s="10">
        <v>0.50532556153887331</v>
      </c>
      <c r="F595" s="1">
        <f t="shared" si="14"/>
        <v>14.654441284627326</v>
      </c>
      <c r="G595" s="14"/>
    </row>
    <row r="596" spans="1:7" x14ac:dyDescent="0.25">
      <c r="A596" s="49" t="s">
        <v>220</v>
      </c>
      <c r="B596" s="49"/>
      <c r="C596" s="49"/>
      <c r="D596" s="17"/>
      <c r="E596" s="10"/>
      <c r="F596" s="1"/>
      <c r="G596" s="14"/>
    </row>
    <row r="597" spans="1:7" ht="45" x14ac:dyDescent="0.25">
      <c r="A597" s="11">
        <v>1</v>
      </c>
      <c r="B597" s="26" t="s">
        <v>44</v>
      </c>
      <c r="C597" s="16" t="s">
        <v>17</v>
      </c>
      <c r="D597" s="17">
        <v>76</v>
      </c>
      <c r="E597" s="10">
        <v>0.90323348200196896</v>
      </c>
      <c r="F597" s="1">
        <f t="shared" si="14"/>
        <v>68.645744632149643</v>
      </c>
      <c r="G597" s="14"/>
    </row>
    <row r="598" spans="1:7" x14ac:dyDescent="0.25">
      <c r="A598" s="11">
        <v>2</v>
      </c>
      <c r="B598" s="15" t="s">
        <v>87</v>
      </c>
      <c r="C598" s="16" t="s">
        <v>7</v>
      </c>
      <c r="D598" s="17">
        <v>76</v>
      </c>
      <c r="E598" s="10">
        <v>0.14875652602089229</v>
      </c>
      <c r="F598" s="1">
        <f t="shared" si="14"/>
        <v>11.305495977587814</v>
      </c>
      <c r="G598" s="14"/>
    </row>
    <row r="599" spans="1:7" x14ac:dyDescent="0.25">
      <c r="A599" s="11">
        <v>3</v>
      </c>
      <c r="B599" s="26" t="s">
        <v>164</v>
      </c>
      <c r="C599" s="16" t="s">
        <v>13</v>
      </c>
      <c r="D599" s="29">
        <v>1</v>
      </c>
      <c r="E599" s="10">
        <v>3.828771236304874</v>
      </c>
      <c r="F599" s="1">
        <f t="shared" si="14"/>
        <v>3.828771236304874</v>
      </c>
      <c r="G599" s="14"/>
    </row>
    <row r="600" spans="1:7" x14ac:dyDescent="0.25">
      <c r="A600" s="11">
        <v>4</v>
      </c>
      <c r="B600" s="26" t="s">
        <v>125</v>
      </c>
      <c r="C600" s="16" t="s">
        <v>13</v>
      </c>
      <c r="D600" s="29">
        <v>1</v>
      </c>
      <c r="E600" s="10">
        <v>2.5345894599231111</v>
      </c>
      <c r="F600" s="1">
        <f t="shared" si="14"/>
        <v>2.5345894599231111</v>
      </c>
      <c r="G600" s="14"/>
    </row>
    <row r="601" spans="1:7" x14ac:dyDescent="0.25">
      <c r="A601" s="11">
        <v>5</v>
      </c>
      <c r="B601" s="26" t="s">
        <v>126</v>
      </c>
      <c r="C601" s="16" t="s">
        <v>13</v>
      </c>
      <c r="D601" s="29">
        <v>1</v>
      </c>
      <c r="E601" s="10">
        <v>2.3858329339022188</v>
      </c>
      <c r="F601" s="1">
        <f t="shared" si="14"/>
        <v>2.3858329339022188</v>
      </c>
      <c r="G601" s="14"/>
    </row>
    <row r="602" spans="1:7" ht="30" x14ac:dyDescent="0.25">
      <c r="A602" s="11">
        <v>6</v>
      </c>
      <c r="B602" s="26" t="s">
        <v>45</v>
      </c>
      <c r="C602" s="16" t="s">
        <v>17</v>
      </c>
      <c r="D602" s="17">
        <v>76</v>
      </c>
      <c r="E602" s="10">
        <v>0.10468354484328539</v>
      </c>
      <c r="F602" s="1">
        <f t="shared" si="14"/>
        <v>7.9559494080896895</v>
      </c>
      <c r="G602" s="14"/>
    </row>
    <row r="603" spans="1:7" x14ac:dyDescent="0.25">
      <c r="A603" s="11"/>
      <c r="B603" s="13" t="s">
        <v>221</v>
      </c>
      <c r="C603" s="13"/>
      <c r="D603" s="13"/>
      <c r="E603" s="1"/>
      <c r="F603" s="6">
        <f>SUM(F583:F602)</f>
        <v>1052.2031133196665</v>
      </c>
      <c r="G603" s="6">
        <f>+F603*100/$F$1236</f>
        <v>0.41826280982800346</v>
      </c>
    </row>
    <row r="604" spans="1:7" x14ac:dyDescent="0.25">
      <c r="A604" s="52" t="s">
        <v>335</v>
      </c>
      <c r="B604" s="52"/>
      <c r="C604" s="52"/>
      <c r="D604" s="8"/>
      <c r="E604" s="1"/>
      <c r="F604" s="1"/>
      <c r="G604" s="14"/>
    </row>
    <row r="605" spans="1:7" x14ac:dyDescent="0.25">
      <c r="A605" s="49" t="s">
        <v>222</v>
      </c>
      <c r="B605" s="49"/>
      <c r="C605" s="49"/>
      <c r="D605" s="8"/>
      <c r="E605" s="1"/>
      <c r="F605" s="1"/>
      <c r="G605" s="14"/>
    </row>
    <row r="606" spans="1:7" ht="30" x14ac:dyDescent="0.25">
      <c r="A606" s="11">
        <v>1</v>
      </c>
      <c r="B606" s="26" t="s">
        <v>130</v>
      </c>
      <c r="C606" s="16" t="s">
        <v>15</v>
      </c>
      <c r="D606" s="34">
        <v>51</v>
      </c>
      <c r="E606" s="10">
        <v>1.1812347353099577</v>
      </c>
      <c r="F606" s="1">
        <f t="shared" ref="F606:F633" si="15">+E606*D606</f>
        <v>60.24297150080784</v>
      </c>
      <c r="G606" s="14"/>
    </row>
    <row r="607" spans="1:7" ht="30" x14ac:dyDescent="0.25">
      <c r="A607" s="11">
        <v>2</v>
      </c>
      <c r="B607" s="26" t="s">
        <v>131</v>
      </c>
      <c r="C607" s="16" t="s">
        <v>73</v>
      </c>
      <c r="D607" s="34">
        <v>26</v>
      </c>
      <c r="E607" s="10">
        <v>0.93271587561994795</v>
      </c>
      <c r="F607" s="1">
        <f t="shared" si="15"/>
        <v>24.250612766118646</v>
      </c>
      <c r="G607" s="14"/>
    </row>
    <row r="608" spans="1:7" ht="30" x14ac:dyDescent="0.25">
      <c r="A608" s="11">
        <v>3</v>
      </c>
      <c r="B608" s="26" t="s">
        <v>194</v>
      </c>
      <c r="C608" s="16" t="s">
        <v>15</v>
      </c>
      <c r="D608" s="34">
        <v>9</v>
      </c>
      <c r="E608" s="10">
        <v>6.2126149165800211</v>
      </c>
      <c r="F608" s="1">
        <f t="shared" si="15"/>
        <v>55.913534249220191</v>
      </c>
      <c r="G608" s="14"/>
    </row>
    <row r="609" spans="1:7" x14ac:dyDescent="0.25">
      <c r="A609" s="11">
        <v>4</v>
      </c>
      <c r="B609" s="26" t="s">
        <v>76</v>
      </c>
      <c r="C609" s="16" t="s">
        <v>43</v>
      </c>
      <c r="D609" s="34">
        <v>102</v>
      </c>
      <c r="E609" s="10">
        <v>1.5620345696861984</v>
      </c>
      <c r="F609" s="1">
        <f t="shared" si="15"/>
        <v>159.32752610799224</v>
      </c>
      <c r="G609" s="14"/>
    </row>
    <row r="610" spans="1:7" ht="30" x14ac:dyDescent="0.25">
      <c r="A610" s="11">
        <v>5</v>
      </c>
      <c r="B610" s="26" t="s">
        <v>133</v>
      </c>
      <c r="C610" s="16" t="s">
        <v>15</v>
      </c>
      <c r="D610" s="34">
        <v>33</v>
      </c>
      <c r="E610" s="10">
        <v>1.5580780507450063</v>
      </c>
      <c r="F610" s="1">
        <f t="shared" si="15"/>
        <v>51.416575674585204</v>
      </c>
      <c r="G610" s="14"/>
    </row>
    <row r="611" spans="1:7" ht="30" x14ac:dyDescent="0.25">
      <c r="A611" s="11">
        <v>6</v>
      </c>
      <c r="B611" s="26" t="s">
        <v>134</v>
      </c>
      <c r="C611" s="16" t="s">
        <v>73</v>
      </c>
      <c r="D611" s="28">
        <v>3.6</v>
      </c>
      <c r="E611" s="10">
        <v>15.17927562092232</v>
      </c>
      <c r="F611" s="1">
        <f t="shared" si="15"/>
        <v>54.645392235320351</v>
      </c>
      <c r="G611" s="14"/>
    </row>
    <row r="612" spans="1:7" ht="18" x14ac:dyDescent="0.25">
      <c r="A612" s="11">
        <v>7</v>
      </c>
      <c r="B612" s="26" t="s">
        <v>79</v>
      </c>
      <c r="C612" s="16" t="s">
        <v>15</v>
      </c>
      <c r="D612" s="28">
        <v>3.6</v>
      </c>
      <c r="E612" s="10">
        <v>1.1812347353099577</v>
      </c>
      <c r="F612" s="1">
        <f t="shared" si="15"/>
        <v>4.2524450471158479</v>
      </c>
      <c r="G612" s="14"/>
    </row>
    <row r="613" spans="1:7" x14ac:dyDescent="0.25">
      <c r="A613" s="11">
        <v>8</v>
      </c>
      <c r="B613" s="26" t="s">
        <v>76</v>
      </c>
      <c r="C613" s="16" t="s">
        <v>43</v>
      </c>
      <c r="D613" s="42">
        <v>84.18</v>
      </c>
      <c r="E613" s="10">
        <v>1.5620345696861984</v>
      </c>
      <c r="F613" s="1">
        <f t="shared" si="15"/>
        <v>131.49207007618418</v>
      </c>
      <c r="G613" s="14"/>
    </row>
    <row r="614" spans="1:7" ht="18" x14ac:dyDescent="0.25">
      <c r="A614" s="11">
        <v>9</v>
      </c>
      <c r="B614" s="26" t="s">
        <v>64</v>
      </c>
      <c r="C614" s="16" t="s">
        <v>15</v>
      </c>
      <c r="D614" s="9">
        <v>6.5</v>
      </c>
      <c r="E614" s="10">
        <v>7.4551378998960258</v>
      </c>
      <c r="F614" s="1">
        <f t="shared" si="15"/>
        <v>48.458396349324168</v>
      </c>
      <c r="G614" s="14"/>
    </row>
    <row r="615" spans="1:7" ht="30" x14ac:dyDescent="0.25">
      <c r="A615" s="11">
        <v>10</v>
      </c>
      <c r="B615" s="26" t="s">
        <v>22</v>
      </c>
      <c r="C615" s="16" t="s">
        <v>27</v>
      </c>
      <c r="D615" s="9">
        <v>6.5</v>
      </c>
      <c r="E615" s="10">
        <v>7.7590825111411048</v>
      </c>
      <c r="F615" s="1">
        <f t="shared" si="15"/>
        <v>50.434036322417178</v>
      </c>
      <c r="G615" s="14"/>
    </row>
    <row r="616" spans="1:7" ht="18" x14ac:dyDescent="0.25">
      <c r="A616" s="11">
        <v>11</v>
      </c>
      <c r="B616" s="15" t="s">
        <v>81</v>
      </c>
      <c r="C616" s="16" t="s">
        <v>15</v>
      </c>
      <c r="D616" s="45">
        <v>22</v>
      </c>
      <c r="E616" s="10">
        <v>7.7590825111411048</v>
      </c>
      <c r="F616" s="1">
        <f t="shared" si="15"/>
        <v>170.6998152451043</v>
      </c>
      <c r="G616" s="14"/>
    </row>
    <row r="617" spans="1:7" ht="30" x14ac:dyDescent="0.25">
      <c r="A617" s="11">
        <v>12</v>
      </c>
      <c r="B617" s="26" t="s">
        <v>317</v>
      </c>
      <c r="C617" s="16" t="s">
        <v>15</v>
      </c>
      <c r="D617" s="9">
        <v>59</v>
      </c>
      <c r="E617" s="10">
        <v>5.4142909202283196</v>
      </c>
      <c r="F617" s="1">
        <f t="shared" si="15"/>
        <v>319.44316429347083</v>
      </c>
      <c r="G617" s="14"/>
    </row>
    <row r="618" spans="1:7" ht="30" x14ac:dyDescent="0.25">
      <c r="A618" s="11">
        <v>13</v>
      </c>
      <c r="B618" s="27" t="s">
        <v>136</v>
      </c>
      <c r="C618" s="33" t="s">
        <v>15</v>
      </c>
      <c r="D618" s="41">
        <v>35</v>
      </c>
      <c r="E618" s="10">
        <v>0.50532556153887331</v>
      </c>
      <c r="F618" s="1">
        <f t="shared" si="15"/>
        <v>17.686394653860567</v>
      </c>
      <c r="G618" s="14"/>
    </row>
    <row r="619" spans="1:7" x14ac:dyDescent="0.25">
      <c r="A619" s="49" t="s">
        <v>223</v>
      </c>
      <c r="B619" s="49"/>
      <c r="C619" s="49"/>
      <c r="D619" s="17"/>
      <c r="E619" s="10"/>
      <c r="F619" s="1"/>
      <c r="G619" s="14"/>
    </row>
    <row r="620" spans="1:7" ht="30" x14ac:dyDescent="0.25">
      <c r="A620" s="11">
        <v>1</v>
      </c>
      <c r="B620" s="15" t="s">
        <v>227</v>
      </c>
      <c r="C620" s="16" t="s">
        <v>17</v>
      </c>
      <c r="D620" s="17">
        <v>1</v>
      </c>
      <c r="E620" s="10">
        <v>2.5888316792743558</v>
      </c>
      <c r="F620" s="1">
        <f t="shared" si="15"/>
        <v>2.5888316792743558</v>
      </c>
      <c r="G620" s="14"/>
    </row>
    <row r="621" spans="1:7" ht="45" x14ac:dyDescent="0.25">
      <c r="A621" s="11">
        <v>2</v>
      </c>
      <c r="B621" s="26" t="s">
        <v>44</v>
      </c>
      <c r="C621" s="16" t="s">
        <v>17</v>
      </c>
      <c r="D621" s="17">
        <v>92</v>
      </c>
      <c r="E621" s="10">
        <v>0.90323348200196896</v>
      </c>
      <c r="F621" s="1">
        <f t="shared" si="15"/>
        <v>83.09748034418115</v>
      </c>
      <c r="G621" s="14"/>
    </row>
    <row r="622" spans="1:7" x14ac:dyDescent="0.25">
      <c r="A622" s="11">
        <v>3</v>
      </c>
      <c r="B622" s="15" t="s">
        <v>87</v>
      </c>
      <c r="C622" s="16" t="s">
        <v>7</v>
      </c>
      <c r="D622" s="17">
        <v>92</v>
      </c>
      <c r="E622" s="10">
        <v>0.14875652602089229</v>
      </c>
      <c r="F622" s="1">
        <f t="shared" si="15"/>
        <v>13.68560039392209</v>
      </c>
      <c r="G622" s="14"/>
    </row>
    <row r="623" spans="1:7" x14ac:dyDescent="0.25">
      <c r="A623" s="11">
        <v>4</v>
      </c>
      <c r="B623" s="15" t="s">
        <v>46</v>
      </c>
      <c r="C623" s="16" t="s">
        <v>13</v>
      </c>
      <c r="D623" s="17">
        <v>1</v>
      </c>
      <c r="E623" s="10">
        <v>28.481167446470508</v>
      </c>
      <c r="F623" s="1">
        <f t="shared" si="15"/>
        <v>28.481167446470508</v>
      </c>
      <c r="G623" s="14"/>
    </row>
    <row r="624" spans="1:7" ht="30" x14ac:dyDescent="0.25">
      <c r="A624" s="11">
        <v>5</v>
      </c>
      <c r="B624" s="15" t="s">
        <v>47</v>
      </c>
      <c r="C624" s="16" t="s">
        <v>13</v>
      </c>
      <c r="D624" s="17">
        <v>2</v>
      </c>
      <c r="E624" s="10">
        <v>4.6008537359036339</v>
      </c>
      <c r="F624" s="1">
        <f t="shared" si="15"/>
        <v>9.2017074718072678</v>
      </c>
      <c r="G624" s="14"/>
    </row>
    <row r="625" spans="1:7" ht="30" x14ac:dyDescent="0.25">
      <c r="A625" s="11">
        <v>6</v>
      </c>
      <c r="B625" s="26" t="s">
        <v>228</v>
      </c>
      <c r="C625" s="16" t="s">
        <v>16</v>
      </c>
      <c r="D625" s="24">
        <v>1.1000000000000001E-3</v>
      </c>
      <c r="E625" s="10">
        <v>1257.2971053126594</v>
      </c>
      <c r="F625" s="1">
        <f t="shared" si="15"/>
        <v>1.3830268158439254</v>
      </c>
      <c r="G625" s="14"/>
    </row>
    <row r="626" spans="1:7" x14ac:dyDescent="0.25">
      <c r="A626" s="11">
        <v>7</v>
      </c>
      <c r="B626" s="26" t="s">
        <v>146</v>
      </c>
      <c r="C626" s="16" t="s">
        <v>13</v>
      </c>
      <c r="D626" s="29">
        <v>1</v>
      </c>
      <c r="E626" s="10">
        <v>2.9156279100094888</v>
      </c>
      <c r="F626" s="1">
        <f t="shared" si="15"/>
        <v>2.9156279100094888</v>
      </c>
      <c r="G626" s="14"/>
    </row>
    <row r="627" spans="1:7" x14ac:dyDescent="0.25">
      <c r="A627" s="11">
        <v>8</v>
      </c>
      <c r="B627" s="26" t="s">
        <v>229</v>
      </c>
      <c r="C627" s="16" t="s">
        <v>13</v>
      </c>
      <c r="D627" s="29">
        <v>1</v>
      </c>
      <c r="E627" s="10">
        <v>1.1156739451566922</v>
      </c>
      <c r="F627" s="1">
        <f t="shared" si="15"/>
        <v>1.1156739451566922</v>
      </c>
      <c r="G627" s="14"/>
    </row>
    <row r="628" spans="1:7" ht="30" x14ac:dyDescent="0.25">
      <c r="A628" s="11">
        <v>9</v>
      </c>
      <c r="B628" s="26" t="s">
        <v>230</v>
      </c>
      <c r="C628" s="16" t="s">
        <v>13</v>
      </c>
      <c r="D628" s="29">
        <v>1</v>
      </c>
      <c r="E628" s="10">
        <v>13.7359558692963</v>
      </c>
      <c r="F628" s="1">
        <f t="shared" si="15"/>
        <v>13.7359558692963</v>
      </c>
      <c r="G628" s="14"/>
    </row>
    <row r="629" spans="1:7" x14ac:dyDescent="0.25">
      <c r="A629" s="11">
        <v>10</v>
      </c>
      <c r="B629" s="26" t="s">
        <v>126</v>
      </c>
      <c r="C629" s="16" t="s">
        <v>13</v>
      </c>
      <c r="D629" s="29">
        <v>1</v>
      </c>
      <c r="E629" s="10">
        <v>2.3858329339022188</v>
      </c>
      <c r="F629" s="1">
        <f t="shared" si="15"/>
        <v>2.3858329339022188</v>
      </c>
      <c r="G629" s="14"/>
    </row>
    <row r="630" spans="1:7" ht="30" x14ac:dyDescent="0.25">
      <c r="A630" s="18">
        <v>11</v>
      </c>
      <c r="B630" s="19" t="s">
        <v>32</v>
      </c>
      <c r="C630" s="20" t="s">
        <v>11</v>
      </c>
      <c r="D630" s="21">
        <v>4.8</v>
      </c>
      <c r="E630" s="10">
        <v>0.78684675152778594</v>
      </c>
      <c r="F630" s="1">
        <f t="shared" si="15"/>
        <v>3.7768644073333721</v>
      </c>
      <c r="G630" s="14"/>
    </row>
    <row r="631" spans="1:7" ht="30" x14ac:dyDescent="0.25">
      <c r="A631" s="11">
        <v>12</v>
      </c>
      <c r="B631" s="26" t="s">
        <v>231</v>
      </c>
      <c r="C631" s="16" t="s">
        <v>14</v>
      </c>
      <c r="D631" s="9">
        <v>0.2</v>
      </c>
      <c r="E631" s="10">
        <v>1.7026998526934236</v>
      </c>
      <c r="F631" s="1">
        <f t="shared" si="15"/>
        <v>0.34053997053868473</v>
      </c>
      <c r="G631" s="14"/>
    </row>
    <row r="632" spans="1:7" ht="30" x14ac:dyDescent="0.25">
      <c r="A632" s="11">
        <v>13</v>
      </c>
      <c r="B632" s="26" t="s">
        <v>45</v>
      </c>
      <c r="C632" s="16" t="s">
        <v>17</v>
      </c>
      <c r="D632" s="17">
        <v>92</v>
      </c>
      <c r="E632" s="10">
        <v>0.10468354484328539</v>
      </c>
      <c r="F632" s="1">
        <f t="shared" si="15"/>
        <v>9.630886125582256</v>
      </c>
      <c r="G632" s="14"/>
    </row>
    <row r="633" spans="1:7" ht="30" x14ac:dyDescent="0.25">
      <c r="A633" s="11">
        <v>14</v>
      </c>
      <c r="B633" s="26" t="s">
        <v>232</v>
      </c>
      <c r="C633" s="16" t="s">
        <v>17</v>
      </c>
      <c r="D633" s="17">
        <v>1</v>
      </c>
      <c r="E633" s="10">
        <v>0.10468354484328539</v>
      </c>
      <c r="F633" s="1">
        <f t="shared" si="15"/>
        <v>0.10468354484328539</v>
      </c>
      <c r="G633" s="14"/>
    </row>
    <row r="634" spans="1:7" x14ac:dyDescent="0.25">
      <c r="A634" s="11"/>
      <c r="B634" s="13" t="s">
        <v>224</v>
      </c>
      <c r="C634" s="13"/>
      <c r="D634" s="13"/>
      <c r="E634" s="1"/>
      <c r="F634" s="6">
        <f>SUM(F606:F633)</f>
        <v>1320.7068133796834</v>
      </c>
      <c r="G634" s="6">
        <f>+F634*100/$F$1236</f>
        <v>0.52499611123594092</v>
      </c>
    </row>
    <row r="635" spans="1:7" x14ac:dyDescent="0.25">
      <c r="A635" s="52" t="s">
        <v>336</v>
      </c>
      <c r="B635" s="52"/>
      <c r="C635" s="52"/>
      <c r="D635" s="8"/>
      <c r="E635" s="1"/>
      <c r="F635" s="1"/>
      <c r="G635" s="14"/>
    </row>
    <row r="636" spans="1:7" x14ac:dyDescent="0.25">
      <c r="A636" s="49" t="s">
        <v>225</v>
      </c>
      <c r="B636" s="49"/>
      <c r="C636" s="49"/>
      <c r="D636" s="8"/>
      <c r="E636" s="1"/>
      <c r="F636" s="1"/>
      <c r="G636" s="14"/>
    </row>
    <row r="637" spans="1:7" ht="30" x14ac:dyDescent="0.25">
      <c r="A637" s="11">
        <v>1</v>
      </c>
      <c r="B637" s="26" t="s">
        <v>130</v>
      </c>
      <c r="C637" s="16" t="s">
        <v>15</v>
      </c>
      <c r="D637" s="34">
        <v>109</v>
      </c>
      <c r="E637" s="10">
        <v>1.1812347353099577</v>
      </c>
      <c r="F637" s="1">
        <f t="shared" ref="F637:F665" si="16">+E637*D637</f>
        <v>128.75458614878539</v>
      </c>
      <c r="G637" s="14"/>
    </row>
    <row r="638" spans="1:7" ht="30" x14ac:dyDescent="0.25">
      <c r="A638" s="11">
        <v>2</v>
      </c>
      <c r="B638" s="26" t="s">
        <v>131</v>
      </c>
      <c r="C638" s="16" t="s">
        <v>73</v>
      </c>
      <c r="D638" s="34">
        <v>58</v>
      </c>
      <c r="E638" s="10">
        <v>0.93271587561994795</v>
      </c>
      <c r="F638" s="1">
        <f t="shared" si="16"/>
        <v>54.097520785956981</v>
      </c>
      <c r="G638" s="14"/>
    </row>
    <row r="639" spans="1:7" ht="30" x14ac:dyDescent="0.25">
      <c r="A639" s="11">
        <v>3</v>
      </c>
      <c r="B639" s="26" t="s">
        <v>194</v>
      </c>
      <c r="C639" s="16" t="s">
        <v>15</v>
      </c>
      <c r="D639" s="34">
        <v>19</v>
      </c>
      <c r="E639" s="10">
        <v>6.2126149165800211</v>
      </c>
      <c r="F639" s="1">
        <f t="shared" si="16"/>
        <v>118.03968341502041</v>
      </c>
      <c r="G639" s="14"/>
    </row>
    <row r="640" spans="1:7" x14ac:dyDescent="0.25">
      <c r="A640" s="11">
        <v>4</v>
      </c>
      <c r="B640" s="26" t="s">
        <v>76</v>
      </c>
      <c r="C640" s="16" t="s">
        <v>43</v>
      </c>
      <c r="D640" s="34">
        <v>218</v>
      </c>
      <c r="E640" s="10">
        <v>1.5620345696861984</v>
      </c>
      <c r="F640" s="1">
        <f t="shared" si="16"/>
        <v>340.52353619159123</v>
      </c>
      <c r="G640" s="14"/>
    </row>
    <row r="641" spans="1:7" ht="30" x14ac:dyDescent="0.25">
      <c r="A641" s="11">
        <v>5</v>
      </c>
      <c r="B641" s="26" t="s">
        <v>133</v>
      </c>
      <c r="C641" s="16" t="s">
        <v>15</v>
      </c>
      <c r="D641" s="34">
        <v>72</v>
      </c>
      <c r="E641" s="10">
        <v>1.5580780507450063</v>
      </c>
      <c r="F641" s="1">
        <f t="shared" si="16"/>
        <v>112.18161965364045</v>
      </c>
      <c r="G641" s="14"/>
    </row>
    <row r="642" spans="1:7" ht="30" x14ac:dyDescent="0.25">
      <c r="A642" s="11">
        <v>6</v>
      </c>
      <c r="B642" s="26" t="s">
        <v>134</v>
      </c>
      <c r="C642" s="16" t="s">
        <v>73</v>
      </c>
      <c r="D642" s="28">
        <v>8</v>
      </c>
      <c r="E642" s="10">
        <v>15.17927562092232</v>
      </c>
      <c r="F642" s="1">
        <f t="shared" si="16"/>
        <v>121.43420496737856</v>
      </c>
      <c r="G642" s="14"/>
    </row>
    <row r="643" spans="1:7" ht="18" x14ac:dyDescent="0.25">
      <c r="A643" s="11">
        <v>7</v>
      </c>
      <c r="B643" s="26" t="s">
        <v>79</v>
      </c>
      <c r="C643" s="16" t="s">
        <v>15</v>
      </c>
      <c r="D643" s="28">
        <v>8</v>
      </c>
      <c r="E643" s="10">
        <v>1.1812347353099577</v>
      </c>
      <c r="F643" s="1">
        <f t="shared" si="16"/>
        <v>9.4498778824796617</v>
      </c>
      <c r="G643" s="14"/>
    </row>
    <row r="644" spans="1:7" x14ac:dyDescent="0.25">
      <c r="A644" s="11">
        <v>8</v>
      </c>
      <c r="B644" s="26" t="s">
        <v>76</v>
      </c>
      <c r="C644" s="16" t="s">
        <v>43</v>
      </c>
      <c r="D644" s="34">
        <v>184</v>
      </c>
      <c r="E644" s="10">
        <v>1.5620345696861984</v>
      </c>
      <c r="F644" s="1">
        <f t="shared" si="16"/>
        <v>287.41436082226051</v>
      </c>
      <c r="G644" s="14"/>
    </row>
    <row r="645" spans="1:7" ht="18" x14ac:dyDescent="0.25">
      <c r="A645" s="11">
        <v>9</v>
      </c>
      <c r="B645" s="26" t="s">
        <v>64</v>
      </c>
      <c r="C645" s="16" t="s">
        <v>15</v>
      </c>
      <c r="D645" s="9">
        <v>14</v>
      </c>
      <c r="E645" s="10">
        <v>7.4551378998960258</v>
      </c>
      <c r="F645" s="1">
        <f t="shared" si="16"/>
        <v>104.37193059854437</v>
      </c>
      <c r="G645" s="14"/>
    </row>
    <row r="646" spans="1:7" ht="30" x14ac:dyDescent="0.25">
      <c r="A646" s="11">
        <v>10</v>
      </c>
      <c r="B646" s="26" t="s">
        <v>22</v>
      </c>
      <c r="C646" s="16" t="s">
        <v>27</v>
      </c>
      <c r="D646" s="9">
        <v>14</v>
      </c>
      <c r="E646" s="10">
        <v>7.7590825111411048</v>
      </c>
      <c r="F646" s="1">
        <f t="shared" si="16"/>
        <v>108.62715515597547</v>
      </c>
      <c r="G646" s="14"/>
    </row>
    <row r="647" spans="1:7" ht="18" x14ac:dyDescent="0.25">
      <c r="A647" s="11">
        <v>11</v>
      </c>
      <c r="B647" s="15" t="s">
        <v>81</v>
      </c>
      <c r="C647" s="16" t="s">
        <v>15</v>
      </c>
      <c r="D647" s="45">
        <v>48</v>
      </c>
      <c r="E647" s="10">
        <v>7.7590825111411048</v>
      </c>
      <c r="F647" s="1">
        <f t="shared" si="16"/>
        <v>372.43596053477302</v>
      </c>
      <c r="G647" s="14"/>
    </row>
    <row r="648" spans="1:7" ht="30" x14ac:dyDescent="0.25">
      <c r="A648" s="11">
        <v>12</v>
      </c>
      <c r="B648" s="26" t="s">
        <v>317</v>
      </c>
      <c r="C648" s="16" t="s">
        <v>15</v>
      </c>
      <c r="D648" s="9">
        <v>126.5</v>
      </c>
      <c r="E648" s="10">
        <v>5.4142909202283196</v>
      </c>
      <c r="F648" s="1">
        <f t="shared" si="16"/>
        <v>684.90780140888239</v>
      </c>
      <c r="G648" s="14"/>
    </row>
    <row r="649" spans="1:7" ht="30" x14ac:dyDescent="0.25">
      <c r="A649" s="11">
        <v>13</v>
      </c>
      <c r="B649" s="27" t="s">
        <v>136</v>
      </c>
      <c r="C649" s="33" t="s">
        <v>15</v>
      </c>
      <c r="D649" s="41">
        <v>77</v>
      </c>
      <c r="E649" s="10">
        <v>0.50532556153887331</v>
      </c>
      <c r="F649" s="1">
        <f t="shared" si="16"/>
        <v>38.910068238493245</v>
      </c>
      <c r="G649" s="14"/>
    </row>
    <row r="650" spans="1:7" x14ac:dyDescent="0.25">
      <c r="A650" s="49" t="s">
        <v>226</v>
      </c>
      <c r="B650" s="49"/>
      <c r="C650" s="49"/>
      <c r="D650" s="17"/>
      <c r="E650" s="10"/>
      <c r="F650" s="1"/>
      <c r="G650" s="14"/>
    </row>
    <row r="651" spans="1:7" ht="30" x14ac:dyDescent="0.25">
      <c r="A651" s="11">
        <v>1</v>
      </c>
      <c r="B651" s="15" t="s">
        <v>227</v>
      </c>
      <c r="C651" s="16" t="s">
        <v>17</v>
      </c>
      <c r="D651" s="17">
        <v>1</v>
      </c>
      <c r="E651" s="10">
        <v>2.5888316792743558</v>
      </c>
      <c r="F651" s="1">
        <f t="shared" si="16"/>
        <v>2.5888316792743558</v>
      </c>
      <c r="G651" s="14"/>
    </row>
    <row r="652" spans="1:7" ht="45" x14ac:dyDescent="0.25">
      <c r="A652" s="11">
        <v>2</v>
      </c>
      <c r="B652" s="26" t="s">
        <v>44</v>
      </c>
      <c r="C652" s="16" t="s">
        <v>17</v>
      </c>
      <c r="D652" s="17">
        <v>200</v>
      </c>
      <c r="E652" s="10">
        <v>0.90323348200196896</v>
      </c>
      <c r="F652" s="1">
        <f t="shared" si="16"/>
        <v>180.64669640039378</v>
      </c>
      <c r="G652" s="14"/>
    </row>
    <row r="653" spans="1:7" x14ac:dyDescent="0.25">
      <c r="A653" s="11">
        <v>3</v>
      </c>
      <c r="B653" s="15" t="s">
        <v>87</v>
      </c>
      <c r="C653" s="16" t="s">
        <v>7</v>
      </c>
      <c r="D653" s="17">
        <v>200</v>
      </c>
      <c r="E653" s="10">
        <v>0.14875652602089229</v>
      </c>
      <c r="F653" s="1">
        <f t="shared" si="16"/>
        <v>29.751305204178458</v>
      </c>
      <c r="G653" s="14"/>
    </row>
    <row r="654" spans="1:7" x14ac:dyDescent="0.25">
      <c r="A654" s="11">
        <v>4</v>
      </c>
      <c r="B654" s="15" t="s">
        <v>46</v>
      </c>
      <c r="C654" s="16" t="s">
        <v>13</v>
      </c>
      <c r="D654" s="17">
        <v>1</v>
      </c>
      <c r="E654" s="10">
        <v>28.481167446470508</v>
      </c>
      <c r="F654" s="1">
        <f t="shared" si="16"/>
        <v>28.481167446470508</v>
      </c>
      <c r="G654" s="14"/>
    </row>
    <row r="655" spans="1:7" ht="30" x14ac:dyDescent="0.25">
      <c r="A655" s="11">
        <v>5</v>
      </c>
      <c r="B655" s="15" t="s">
        <v>47</v>
      </c>
      <c r="C655" s="16" t="s">
        <v>13</v>
      </c>
      <c r="D655" s="17">
        <v>2</v>
      </c>
      <c r="E655" s="10">
        <v>4.6008537359036339</v>
      </c>
      <c r="F655" s="1">
        <f t="shared" si="16"/>
        <v>9.2017074718072678</v>
      </c>
      <c r="G655" s="14"/>
    </row>
    <row r="656" spans="1:7" ht="30" x14ac:dyDescent="0.25">
      <c r="A656" s="11">
        <v>6</v>
      </c>
      <c r="B656" s="26" t="s">
        <v>228</v>
      </c>
      <c r="C656" s="16" t="s">
        <v>16</v>
      </c>
      <c r="D656" s="24">
        <v>1.1000000000000001E-3</v>
      </c>
      <c r="E656" s="10">
        <v>1257.2971053126594</v>
      </c>
      <c r="F656" s="1">
        <f t="shared" si="16"/>
        <v>1.3830268158439254</v>
      </c>
      <c r="G656" s="14"/>
    </row>
    <row r="657" spans="1:7" x14ac:dyDescent="0.25">
      <c r="A657" s="11">
        <v>7</v>
      </c>
      <c r="B657" s="26" t="s">
        <v>146</v>
      </c>
      <c r="C657" s="16" t="s">
        <v>13</v>
      </c>
      <c r="D657" s="29">
        <v>1</v>
      </c>
      <c r="E657" s="10">
        <v>2.9156279100094888</v>
      </c>
      <c r="F657" s="1">
        <f t="shared" si="16"/>
        <v>2.9156279100094888</v>
      </c>
      <c r="G657" s="14"/>
    </row>
    <row r="658" spans="1:7" x14ac:dyDescent="0.25">
      <c r="A658" s="11">
        <v>8</v>
      </c>
      <c r="B658" s="26" t="s">
        <v>229</v>
      </c>
      <c r="C658" s="16" t="s">
        <v>13</v>
      </c>
      <c r="D658" s="29">
        <v>1</v>
      </c>
      <c r="E658" s="10">
        <v>1.1156739451566922</v>
      </c>
      <c r="F658" s="1">
        <f t="shared" si="16"/>
        <v>1.1156739451566922</v>
      </c>
      <c r="G658" s="14"/>
    </row>
    <row r="659" spans="1:7" ht="30" x14ac:dyDescent="0.25">
      <c r="A659" s="11">
        <v>9</v>
      </c>
      <c r="B659" s="26" t="s">
        <v>230</v>
      </c>
      <c r="C659" s="16" t="s">
        <v>13</v>
      </c>
      <c r="D659" s="29">
        <v>1</v>
      </c>
      <c r="E659" s="10">
        <v>13.7359558692963</v>
      </c>
      <c r="F659" s="1">
        <f t="shared" si="16"/>
        <v>13.7359558692963</v>
      </c>
      <c r="G659" s="14"/>
    </row>
    <row r="660" spans="1:7" x14ac:dyDescent="0.25">
      <c r="A660" s="11">
        <v>10</v>
      </c>
      <c r="B660" s="26" t="s">
        <v>236</v>
      </c>
      <c r="C660" s="16" t="s">
        <v>13</v>
      </c>
      <c r="D660" s="29">
        <v>1</v>
      </c>
      <c r="E660" s="10">
        <v>3.7990832300728723</v>
      </c>
      <c r="F660" s="1">
        <f t="shared" si="16"/>
        <v>3.7990832300728723</v>
      </c>
      <c r="G660" s="14"/>
    </row>
    <row r="661" spans="1:7" x14ac:dyDescent="0.25">
      <c r="A661" s="11">
        <v>11</v>
      </c>
      <c r="B661" s="26" t="s">
        <v>126</v>
      </c>
      <c r="C661" s="16" t="s">
        <v>13</v>
      </c>
      <c r="D661" s="29">
        <v>1</v>
      </c>
      <c r="E661" s="10">
        <v>2.3858329339022188</v>
      </c>
      <c r="F661" s="1">
        <f t="shared" si="16"/>
        <v>2.3858329339022188</v>
      </c>
      <c r="G661" s="14"/>
    </row>
    <row r="662" spans="1:7" ht="30" x14ac:dyDescent="0.25">
      <c r="A662" s="11">
        <v>12</v>
      </c>
      <c r="B662" s="19" t="s">
        <v>32</v>
      </c>
      <c r="C662" s="20" t="s">
        <v>11</v>
      </c>
      <c r="D662" s="21">
        <v>4.8</v>
      </c>
      <c r="E662" s="10">
        <v>0.78684675152778594</v>
      </c>
      <c r="F662" s="1">
        <f t="shared" si="16"/>
        <v>3.7768644073333721</v>
      </c>
      <c r="G662" s="14"/>
    </row>
    <row r="663" spans="1:7" ht="30" x14ac:dyDescent="0.25">
      <c r="A663" s="11">
        <v>13</v>
      </c>
      <c r="B663" s="26" t="s">
        <v>231</v>
      </c>
      <c r="C663" s="16" t="s">
        <v>14</v>
      </c>
      <c r="D663" s="9">
        <v>0.2</v>
      </c>
      <c r="E663" s="10">
        <v>1.7026998526934236</v>
      </c>
      <c r="F663" s="1">
        <f t="shared" si="16"/>
        <v>0.34053997053868473</v>
      </c>
      <c r="G663" s="14"/>
    </row>
    <row r="664" spans="1:7" ht="30" x14ac:dyDescent="0.25">
      <c r="A664" s="11">
        <v>14</v>
      </c>
      <c r="B664" s="26" t="s">
        <v>45</v>
      </c>
      <c r="C664" s="16" t="s">
        <v>17</v>
      </c>
      <c r="D664" s="17">
        <v>200</v>
      </c>
      <c r="E664" s="10">
        <v>0.10468354484328539</v>
      </c>
      <c r="F664" s="1">
        <f t="shared" si="16"/>
        <v>20.936708968657079</v>
      </c>
      <c r="G664" s="14"/>
    </row>
    <row r="665" spans="1:7" ht="30" x14ac:dyDescent="0.25">
      <c r="A665" s="11">
        <v>15</v>
      </c>
      <c r="B665" s="26" t="s">
        <v>232</v>
      </c>
      <c r="C665" s="16" t="s">
        <v>17</v>
      </c>
      <c r="D665" s="17">
        <v>1</v>
      </c>
      <c r="E665" s="10">
        <v>0.10468354484328539</v>
      </c>
      <c r="F665" s="1">
        <f t="shared" si="16"/>
        <v>0.10468354484328539</v>
      </c>
      <c r="G665" s="14"/>
    </row>
    <row r="666" spans="1:7" x14ac:dyDescent="0.25">
      <c r="A666" s="11"/>
      <c r="B666" s="13" t="s">
        <v>233</v>
      </c>
      <c r="C666" s="13"/>
      <c r="D666" s="13"/>
      <c r="E666" s="1"/>
      <c r="F666" s="6">
        <f>SUM(F637:F665)</f>
        <v>2782.3120116015612</v>
      </c>
      <c r="G666" s="6">
        <f>+F666*100/$F$1236</f>
        <v>1.1060009470216443</v>
      </c>
    </row>
    <row r="667" spans="1:7" x14ac:dyDescent="0.25">
      <c r="A667" s="52" t="s">
        <v>337</v>
      </c>
      <c r="B667" s="52"/>
      <c r="C667" s="52"/>
      <c r="D667" s="8"/>
      <c r="E667" s="1"/>
      <c r="F667" s="1"/>
      <c r="G667" s="14"/>
    </row>
    <row r="668" spans="1:7" x14ac:dyDescent="0.25">
      <c r="A668" s="49" t="s">
        <v>234</v>
      </c>
      <c r="B668" s="49"/>
      <c r="C668" s="49"/>
      <c r="D668" s="8"/>
      <c r="E668" s="1"/>
      <c r="F668" s="1"/>
      <c r="G668" s="14"/>
    </row>
    <row r="669" spans="1:7" ht="30" x14ac:dyDescent="0.25">
      <c r="A669" s="11">
        <v>1</v>
      </c>
      <c r="B669" s="26" t="s">
        <v>130</v>
      </c>
      <c r="C669" s="16" t="s">
        <v>15</v>
      </c>
      <c r="D669" s="34">
        <v>25</v>
      </c>
      <c r="E669" s="10">
        <v>1.1812347353099577</v>
      </c>
      <c r="F669" s="1">
        <f t="shared" ref="F669:F686" si="17">+E669*D669</f>
        <v>29.530868382748942</v>
      </c>
      <c r="G669" s="14"/>
    </row>
    <row r="670" spans="1:7" ht="30" x14ac:dyDescent="0.25">
      <c r="A670" s="11">
        <v>2</v>
      </c>
      <c r="B670" s="26" t="s">
        <v>131</v>
      </c>
      <c r="C670" s="16" t="s">
        <v>73</v>
      </c>
      <c r="D670" s="34">
        <v>13</v>
      </c>
      <c r="E670" s="10">
        <v>0.93271587561994795</v>
      </c>
      <c r="F670" s="1">
        <f t="shared" si="17"/>
        <v>12.125306383059323</v>
      </c>
      <c r="G670" s="14"/>
    </row>
    <row r="671" spans="1:7" ht="30" x14ac:dyDescent="0.25">
      <c r="A671" s="11">
        <v>3</v>
      </c>
      <c r="B671" s="26" t="s">
        <v>194</v>
      </c>
      <c r="C671" s="16" t="s">
        <v>15</v>
      </c>
      <c r="D671" s="34">
        <v>4</v>
      </c>
      <c r="E671" s="10">
        <v>6.2126149165800211</v>
      </c>
      <c r="F671" s="1">
        <f t="shared" si="17"/>
        <v>24.850459666320084</v>
      </c>
      <c r="G671" s="14"/>
    </row>
    <row r="672" spans="1:7" x14ac:dyDescent="0.25">
      <c r="A672" s="11">
        <v>4</v>
      </c>
      <c r="B672" s="26" t="s">
        <v>76</v>
      </c>
      <c r="C672" s="16" t="s">
        <v>43</v>
      </c>
      <c r="D672" s="34">
        <v>50</v>
      </c>
      <c r="E672" s="10">
        <v>1.5620345696861984</v>
      </c>
      <c r="F672" s="1">
        <f t="shared" si="17"/>
        <v>78.101728484309916</v>
      </c>
      <c r="G672" s="14"/>
    </row>
    <row r="673" spans="1:7" ht="30" x14ac:dyDescent="0.25">
      <c r="A673" s="11">
        <v>5</v>
      </c>
      <c r="B673" s="26" t="s">
        <v>133</v>
      </c>
      <c r="C673" s="16" t="s">
        <v>15</v>
      </c>
      <c r="D673" s="34">
        <v>16</v>
      </c>
      <c r="E673" s="10">
        <v>1.5580780507450063</v>
      </c>
      <c r="F673" s="1">
        <f t="shared" si="17"/>
        <v>24.9292488119201</v>
      </c>
      <c r="G673" s="14"/>
    </row>
    <row r="674" spans="1:7" ht="30" x14ac:dyDescent="0.25">
      <c r="A674" s="11">
        <v>6</v>
      </c>
      <c r="B674" s="26" t="s">
        <v>134</v>
      </c>
      <c r="C674" s="16" t="s">
        <v>73</v>
      </c>
      <c r="D674" s="28">
        <v>2</v>
      </c>
      <c r="E674" s="10">
        <v>15.17927562092232</v>
      </c>
      <c r="F674" s="1">
        <f t="shared" si="17"/>
        <v>30.358551241844641</v>
      </c>
      <c r="G674" s="14"/>
    </row>
    <row r="675" spans="1:7" ht="18" x14ac:dyDescent="0.25">
      <c r="A675" s="11">
        <v>7</v>
      </c>
      <c r="B675" s="26" t="s">
        <v>79</v>
      </c>
      <c r="C675" s="16" t="s">
        <v>15</v>
      </c>
      <c r="D675" s="28">
        <v>2</v>
      </c>
      <c r="E675" s="10">
        <v>1.1812347353099577</v>
      </c>
      <c r="F675" s="1">
        <f t="shared" si="17"/>
        <v>2.3624694706199154</v>
      </c>
      <c r="G675" s="14"/>
    </row>
    <row r="676" spans="1:7" x14ac:dyDescent="0.25">
      <c r="A676" s="11">
        <v>8</v>
      </c>
      <c r="B676" s="26" t="s">
        <v>76</v>
      </c>
      <c r="C676" s="16" t="s">
        <v>43</v>
      </c>
      <c r="D676" s="28">
        <v>41.4</v>
      </c>
      <c r="E676" s="10">
        <v>1.5620345696861984</v>
      </c>
      <c r="F676" s="1">
        <f t="shared" si="17"/>
        <v>64.668231185008608</v>
      </c>
      <c r="G676" s="14"/>
    </row>
    <row r="677" spans="1:7" ht="18" x14ac:dyDescent="0.25">
      <c r="A677" s="11">
        <v>9</v>
      </c>
      <c r="B677" s="26" t="s">
        <v>64</v>
      </c>
      <c r="C677" s="16" t="s">
        <v>15</v>
      </c>
      <c r="D677" s="9">
        <v>3</v>
      </c>
      <c r="E677" s="10">
        <v>7.4551378998960258</v>
      </c>
      <c r="F677" s="1">
        <f t="shared" si="17"/>
        <v>22.365413699688077</v>
      </c>
      <c r="G677" s="14"/>
    </row>
    <row r="678" spans="1:7" ht="30" x14ac:dyDescent="0.25">
      <c r="A678" s="11">
        <v>10</v>
      </c>
      <c r="B678" s="26" t="s">
        <v>22</v>
      </c>
      <c r="C678" s="16" t="s">
        <v>27</v>
      </c>
      <c r="D678" s="9">
        <v>3</v>
      </c>
      <c r="E678" s="10">
        <v>7.7590825111411048</v>
      </c>
      <c r="F678" s="1">
        <f t="shared" si="17"/>
        <v>23.277247533423314</v>
      </c>
      <c r="G678" s="14"/>
    </row>
    <row r="679" spans="1:7" ht="18" x14ac:dyDescent="0.25">
      <c r="A679" s="11">
        <v>11</v>
      </c>
      <c r="B679" s="15" t="s">
        <v>81</v>
      </c>
      <c r="C679" s="16" t="s">
        <v>15</v>
      </c>
      <c r="D679" s="45">
        <v>11</v>
      </c>
      <c r="E679" s="10">
        <v>7.7590825111411048</v>
      </c>
      <c r="F679" s="1">
        <f t="shared" si="17"/>
        <v>85.349907622552152</v>
      </c>
      <c r="G679" s="14"/>
    </row>
    <row r="680" spans="1:7" ht="30" x14ac:dyDescent="0.25">
      <c r="A680" s="11">
        <v>12</v>
      </c>
      <c r="B680" s="26" t="s">
        <v>317</v>
      </c>
      <c r="C680" s="16" t="s">
        <v>15</v>
      </c>
      <c r="D680" s="9">
        <v>29</v>
      </c>
      <c r="E680" s="10">
        <v>5.4142909202283196</v>
      </c>
      <c r="F680" s="1">
        <f t="shared" si="17"/>
        <v>157.01443668662128</v>
      </c>
      <c r="G680" s="14"/>
    </row>
    <row r="681" spans="1:7" ht="30" x14ac:dyDescent="0.25">
      <c r="A681" s="11">
        <v>13</v>
      </c>
      <c r="B681" s="27" t="s">
        <v>136</v>
      </c>
      <c r="C681" s="33" t="s">
        <v>15</v>
      </c>
      <c r="D681" s="41">
        <v>17</v>
      </c>
      <c r="E681" s="10">
        <v>0.50532556153887331</v>
      </c>
      <c r="F681" s="1">
        <f t="shared" si="17"/>
        <v>8.5905345461608462</v>
      </c>
      <c r="G681" s="14"/>
    </row>
    <row r="682" spans="1:7" x14ac:dyDescent="0.25">
      <c r="A682" s="49" t="s">
        <v>235</v>
      </c>
      <c r="B682" s="49"/>
      <c r="C682" s="49"/>
      <c r="D682" s="17"/>
      <c r="E682" s="10"/>
      <c r="F682" s="1"/>
      <c r="G682" s="14"/>
    </row>
    <row r="683" spans="1:7" ht="45" x14ac:dyDescent="0.25">
      <c r="A683" s="11">
        <v>1</v>
      </c>
      <c r="B683" s="26" t="s">
        <v>44</v>
      </c>
      <c r="C683" s="16" t="s">
        <v>17</v>
      </c>
      <c r="D683" s="17">
        <v>45</v>
      </c>
      <c r="E683" s="10">
        <v>0.90323348200196896</v>
      </c>
      <c r="F683" s="1">
        <f t="shared" si="17"/>
        <v>40.645506690088602</v>
      </c>
      <c r="G683" s="14"/>
    </row>
    <row r="684" spans="1:7" x14ac:dyDescent="0.25">
      <c r="A684" s="11">
        <v>2</v>
      </c>
      <c r="B684" s="15" t="s">
        <v>87</v>
      </c>
      <c r="C684" s="16" t="s">
        <v>7</v>
      </c>
      <c r="D684" s="17">
        <v>45</v>
      </c>
      <c r="E684" s="10">
        <v>0.14875652602089229</v>
      </c>
      <c r="F684" s="1">
        <f t="shared" si="17"/>
        <v>6.694043670940153</v>
      </c>
      <c r="G684" s="14"/>
    </row>
    <row r="685" spans="1:7" x14ac:dyDescent="0.25">
      <c r="A685" s="11">
        <v>3</v>
      </c>
      <c r="B685" s="26" t="s">
        <v>126</v>
      </c>
      <c r="C685" s="16" t="s">
        <v>13</v>
      </c>
      <c r="D685" s="29">
        <v>1</v>
      </c>
      <c r="E685" s="10">
        <v>2.3858329339022188</v>
      </c>
      <c r="F685" s="1">
        <f t="shared" si="17"/>
        <v>2.3858329339022188</v>
      </c>
      <c r="G685" s="14"/>
    </row>
    <row r="686" spans="1:7" ht="30" x14ac:dyDescent="0.25">
      <c r="A686" s="11">
        <v>4</v>
      </c>
      <c r="B686" s="26" t="s">
        <v>45</v>
      </c>
      <c r="C686" s="16" t="s">
        <v>17</v>
      </c>
      <c r="D686" s="17">
        <v>45</v>
      </c>
      <c r="E686" s="10">
        <v>0.10468354484328539</v>
      </c>
      <c r="F686" s="1">
        <f t="shared" si="17"/>
        <v>4.7107595179478423</v>
      </c>
      <c r="G686" s="14"/>
    </row>
    <row r="687" spans="1:7" x14ac:dyDescent="0.25">
      <c r="A687" s="11"/>
      <c r="B687" s="13" t="s">
        <v>237</v>
      </c>
      <c r="C687" s="13"/>
      <c r="D687" s="13"/>
      <c r="E687" s="1"/>
      <c r="F687" s="6">
        <f>SUM(F669:F686)</f>
        <v>617.96054652715588</v>
      </c>
      <c r="G687" s="6">
        <f>+F687*100/$F$1236</f>
        <v>0.24564640731563012</v>
      </c>
    </row>
    <row r="688" spans="1:7" x14ac:dyDescent="0.25">
      <c r="A688" s="52" t="s">
        <v>338</v>
      </c>
      <c r="B688" s="52"/>
      <c r="C688" s="52"/>
      <c r="D688" s="8"/>
      <c r="E688" s="1"/>
      <c r="F688" s="1"/>
      <c r="G688" s="14"/>
    </row>
    <row r="689" spans="1:7" x14ac:dyDescent="0.25">
      <c r="A689" s="49" t="s">
        <v>238</v>
      </c>
      <c r="B689" s="49"/>
      <c r="C689" s="49"/>
      <c r="D689" s="8"/>
      <c r="E689" s="1"/>
      <c r="F689" s="1"/>
      <c r="G689" s="14"/>
    </row>
    <row r="690" spans="1:7" x14ac:dyDescent="0.25">
      <c r="A690" s="11">
        <v>1</v>
      </c>
      <c r="B690" s="26" t="s">
        <v>33</v>
      </c>
      <c r="C690" s="16" t="s">
        <v>7</v>
      </c>
      <c r="D690" s="34">
        <v>8</v>
      </c>
      <c r="E690" s="10">
        <v>0.43355460395045708</v>
      </c>
      <c r="F690" s="1">
        <f t="shared" ref="F690:F743" si="18">+E690*D690</f>
        <v>3.4684368316036567</v>
      </c>
      <c r="G690" s="14"/>
    </row>
    <row r="691" spans="1:7" ht="45.75" x14ac:dyDescent="0.25">
      <c r="A691" s="11">
        <v>2</v>
      </c>
      <c r="B691" s="26" t="s">
        <v>153</v>
      </c>
      <c r="C691" s="16" t="s">
        <v>15</v>
      </c>
      <c r="D691" s="28">
        <v>0.27</v>
      </c>
      <c r="E691" s="10">
        <v>5.7852549145347716</v>
      </c>
      <c r="F691" s="1">
        <f t="shared" si="18"/>
        <v>1.5620188269243884</v>
      </c>
      <c r="G691" s="14"/>
    </row>
    <row r="692" spans="1:7" ht="45" x14ac:dyDescent="0.25">
      <c r="A692" s="11">
        <v>3</v>
      </c>
      <c r="B692" s="26" t="s">
        <v>170</v>
      </c>
      <c r="C692" s="16" t="s">
        <v>15</v>
      </c>
      <c r="D692" s="28">
        <v>1</v>
      </c>
      <c r="E692" s="10">
        <v>1.1812347353099577</v>
      </c>
      <c r="F692" s="1">
        <f t="shared" si="18"/>
        <v>1.1812347353099577</v>
      </c>
      <c r="G692" s="14"/>
    </row>
    <row r="693" spans="1:7" ht="30" x14ac:dyDescent="0.25">
      <c r="A693" s="11">
        <v>4</v>
      </c>
      <c r="B693" s="26" t="s">
        <v>70</v>
      </c>
      <c r="C693" s="16" t="s">
        <v>16</v>
      </c>
      <c r="D693" s="28">
        <v>1.9</v>
      </c>
      <c r="E693" s="10">
        <v>1.5620345696861984</v>
      </c>
      <c r="F693" s="1">
        <f t="shared" si="18"/>
        <v>2.9678656824037768</v>
      </c>
      <c r="G693" s="14"/>
    </row>
    <row r="694" spans="1:7" ht="30" x14ac:dyDescent="0.25">
      <c r="A694" s="11">
        <v>5</v>
      </c>
      <c r="B694" s="26" t="s">
        <v>71</v>
      </c>
      <c r="C694" s="16" t="s">
        <v>15</v>
      </c>
      <c r="D694" s="34">
        <v>438</v>
      </c>
      <c r="E694" s="10">
        <v>1.1812347353099577</v>
      </c>
      <c r="F694" s="1">
        <f t="shared" si="18"/>
        <v>517.38081406576146</v>
      </c>
      <c r="G694" s="14"/>
    </row>
    <row r="695" spans="1:7" ht="30" x14ac:dyDescent="0.25">
      <c r="A695" s="11">
        <v>6</v>
      </c>
      <c r="B695" s="26" t="s">
        <v>72</v>
      </c>
      <c r="C695" s="16" t="s">
        <v>73</v>
      </c>
      <c r="D695" s="34">
        <v>218</v>
      </c>
      <c r="E695" s="10">
        <v>0.93271587561994795</v>
      </c>
      <c r="F695" s="1">
        <f t="shared" si="18"/>
        <v>203.33206088514865</v>
      </c>
      <c r="G695" s="14"/>
    </row>
    <row r="696" spans="1:7" ht="30" x14ac:dyDescent="0.25">
      <c r="A696" s="11">
        <v>7</v>
      </c>
      <c r="B696" s="26" t="s">
        <v>74</v>
      </c>
      <c r="C696" s="16" t="s">
        <v>15</v>
      </c>
      <c r="D696" s="34">
        <v>72</v>
      </c>
      <c r="E696" s="10">
        <v>6.2126149165800211</v>
      </c>
      <c r="F696" s="1">
        <f t="shared" si="18"/>
        <v>447.30827399376153</v>
      </c>
      <c r="G696" s="14"/>
    </row>
    <row r="697" spans="1:7" x14ac:dyDescent="0.25">
      <c r="A697" s="11">
        <v>8</v>
      </c>
      <c r="B697" s="26" t="s">
        <v>76</v>
      </c>
      <c r="C697" s="16" t="s">
        <v>43</v>
      </c>
      <c r="D697" s="34">
        <v>876</v>
      </c>
      <c r="E697" s="10">
        <v>1.5620345696861984</v>
      </c>
      <c r="F697" s="1">
        <f t="shared" si="18"/>
        <v>1368.3422830451098</v>
      </c>
      <c r="G697" s="14"/>
    </row>
    <row r="698" spans="1:7" ht="30" x14ac:dyDescent="0.25">
      <c r="A698" s="11">
        <v>9</v>
      </c>
      <c r="B698" s="26" t="s">
        <v>77</v>
      </c>
      <c r="C698" s="16" t="s">
        <v>15</v>
      </c>
      <c r="D698" s="34">
        <v>277</v>
      </c>
      <c r="E698" s="10">
        <v>1.5580780507450063</v>
      </c>
      <c r="F698" s="1">
        <f t="shared" si="18"/>
        <v>431.58762005636675</v>
      </c>
      <c r="G698" s="14"/>
    </row>
    <row r="699" spans="1:7" ht="30" x14ac:dyDescent="0.25">
      <c r="A699" s="11">
        <v>10</v>
      </c>
      <c r="B699" s="26" t="s">
        <v>78</v>
      </c>
      <c r="C699" s="16" t="s">
        <v>73</v>
      </c>
      <c r="D699" s="34">
        <v>31</v>
      </c>
      <c r="E699" s="10">
        <v>15.17927562092232</v>
      </c>
      <c r="F699" s="1">
        <f t="shared" si="18"/>
        <v>470.55754424859191</v>
      </c>
      <c r="G699" s="14"/>
    </row>
    <row r="700" spans="1:7" ht="18" x14ac:dyDescent="0.25">
      <c r="A700" s="11">
        <v>11</v>
      </c>
      <c r="B700" s="26" t="s">
        <v>79</v>
      </c>
      <c r="C700" s="16" t="s">
        <v>15</v>
      </c>
      <c r="D700" s="34">
        <v>31</v>
      </c>
      <c r="E700" s="10">
        <v>1.1812347353099577</v>
      </c>
      <c r="F700" s="1">
        <f t="shared" si="18"/>
        <v>36.61827679460869</v>
      </c>
      <c r="G700" s="14"/>
    </row>
    <row r="701" spans="1:7" x14ac:dyDescent="0.25">
      <c r="A701" s="11">
        <v>12</v>
      </c>
      <c r="B701" s="26" t="s">
        <v>76</v>
      </c>
      <c r="C701" s="16" t="s">
        <v>43</v>
      </c>
      <c r="D701" s="28">
        <v>708.4</v>
      </c>
      <c r="E701" s="10">
        <v>1.5620345696861984</v>
      </c>
      <c r="F701" s="1">
        <f t="shared" si="18"/>
        <v>1106.5452891657028</v>
      </c>
      <c r="G701" s="14"/>
    </row>
    <row r="702" spans="1:7" ht="30" x14ac:dyDescent="0.25">
      <c r="A702" s="11">
        <v>13</v>
      </c>
      <c r="B702" s="26" t="s">
        <v>80</v>
      </c>
      <c r="C702" s="16" t="s">
        <v>15</v>
      </c>
      <c r="D702" s="9">
        <v>53.5</v>
      </c>
      <c r="E702" s="10">
        <v>7.4551378998960258</v>
      </c>
      <c r="F702" s="1">
        <f t="shared" si="18"/>
        <v>398.84987764443736</v>
      </c>
      <c r="G702" s="14"/>
    </row>
    <row r="703" spans="1:7" ht="30" x14ac:dyDescent="0.25">
      <c r="A703" s="11">
        <v>14</v>
      </c>
      <c r="B703" s="26" t="s">
        <v>22</v>
      </c>
      <c r="C703" s="16" t="s">
        <v>27</v>
      </c>
      <c r="D703" s="9">
        <v>53.5</v>
      </c>
      <c r="E703" s="10">
        <v>7.7590825111411048</v>
      </c>
      <c r="F703" s="1">
        <f t="shared" si="18"/>
        <v>415.11091434604913</v>
      </c>
      <c r="G703" s="14"/>
    </row>
    <row r="704" spans="1:7" ht="18" x14ac:dyDescent="0.25">
      <c r="A704" s="11">
        <v>15</v>
      </c>
      <c r="B704" s="15" t="s">
        <v>81</v>
      </c>
      <c r="C704" s="16" t="s">
        <v>15</v>
      </c>
      <c r="D704" s="45">
        <v>182</v>
      </c>
      <c r="E704" s="10">
        <v>7.7590825111411048</v>
      </c>
      <c r="F704" s="1">
        <f t="shared" si="18"/>
        <v>1412.153017027681</v>
      </c>
      <c r="G704" s="14"/>
    </row>
    <row r="705" spans="1:7" ht="30" x14ac:dyDescent="0.25">
      <c r="A705" s="11">
        <v>16</v>
      </c>
      <c r="B705" s="26" t="s">
        <v>317</v>
      </c>
      <c r="C705" s="16" t="s">
        <v>15</v>
      </c>
      <c r="D705" s="9">
        <v>491</v>
      </c>
      <c r="E705" s="10">
        <v>5.4142909202283196</v>
      </c>
      <c r="F705" s="1">
        <f t="shared" si="18"/>
        <v>2658.4168418321051</v>
      </c>
      <c r="G705" s="14"/>
    </row>
    <row r="706" spans="1:7" ht="30" x14ac:dyDescent="0.25">
      <c r="A706" s="11">
        <v>17</v>
      </c>
      <c r="B706" s="27" t="s">
        <v>82</v>
      </c>
      <c r="C706" s="33" t="s">
        <v>15</v>
      </c>
      <c r="D706" s="41">
        <v>290</v>
      </c>
      <c r="E706" s="10">
        <v>0.50532556153887331</v>
      </c>
      <c r="F706" s="1">
        <f t="shared" si="18"/>
        <v>146.54441284627327</v>
      </c>
      <c r="G706" s="14"/>
    </row>
    <row r="707" spans="1:7" ht="30" x14ac:dyDescent="0.25">
      <c r="A707" s="18">
        <v>18</v>
      </c>
      <c r="B707" s="19" t="s">
        <v>34</v>
      </c>
      <c r="C707" s="20" t="s">
        <v>14</v>
      </c>
      <c r="D707" s="21">
        <v>5.4</v>
      </c>
      <c r="E707" s="10">
        <v>1.7214770185072004</v>
      </c>
      <c r="F707" s="1">
        <f t="shared" si="18"/>
        <v>9.2959758999388828</v>
      </c>
      <c r="G707" s="14"/>
    </row>
    <row r="708" spans="1:7" ht="30" x14ac:dyDescent="0.25">
      <c r="A708" s="11">
        <v>19</v>
      </c>
      <c r="B708" s="26" t="s">
        <v>35</v>
      </c>
      <c r="C708" s="16" t="s">
        <v>14</v>
      </c>
      <c r="D708" s="9">
        <v>5.4</v>
      </c>
      <c r="E708" s="10">
        <v>5.6522402422240461</v>
      </c>
      <c r="F708" s="1">
        <f t="shared" si="18"/>
        <v>30.522097308009851</v>
      </c>
      <c r="G708" s="14"/>
    </row>
    <row r="709" spans="1:7" ht="30" x14ac:dyDescent="0.25">
      <c r="A709" s="11">
        <v>20</v>
      </c>
      <c r="B709" s="26" t="s">
        <v>36</v>
      </c>
      <c r="C709" s="16" t="s">
        <v>14</v>
      </c>
      <c r="D709" s="9">
        <v>5.4</v>
      </c>
      <c r="E709" s="10">
        <v>4.1684558792849495</v>
      </c>
      <c r="F709" s="1">
        <f t="shared" si="18"/>
        <v>22.509661748138729</v>
      </c>
      <c r="G709" s="14"/>
    </row>
    <row r="710" spans="1:7" x14ac:dyDescent="0.25">
      <c r="A710" s="49" t="s">
        <v>239</v>
      </c>
      <c r="B710" s="49"/>
      <c r="C710" s="49"/>
      <c r="D710" s="17"/>
      <c r="E710" s="10"/>
      <c r="F710" s="1"/>
      <c r="G710" s="14"/>
    </row>
    <row r="711" spans="1:7" ht="30" x14ac:dyDescent="0.25">
      <c r="A711" s="11">
        <v>1</v>
      </c>
      <c r="B711" s="26" t="s">
        <v>204</v>
      </c>
      <c r="C711" s="16" t="s">
        <v>17</v>
      </c>
      <c r="D711" s="17">
        <v>4</v>
      </c>
      <c r="E711" s="10">
        <v>6.179564679154284</v>
      </c>
      <c r="F711" s="1">
        <f t="shared" si="18"/>
        <v>24.718258716617136</v>
      </c>
      <c r="G711" s="14"/>
    </row>
    <row r="712" spans="1:7" ht="45" x14ac:dyDescent="0.25">
      <c r="A712" s="11">
        <v>2</v>
      </c>
      <c r="B712" s="26" t="s">
        <v>29</v>
      </c>
      <c r="C712" s="16" t="s">
        <v>17</v>
      </c>
      <c r="D712" s="17">
        <v>544</v>
      </c>
      <c r="E712" s="10">
        <v>2.9535103846649533</v>
      </c>
      <c r="F712" s="1">
        <f t="shared" si="18"/>
        <v>1606.7096492577346</v>
      </c>
      <c r="G712" s="14"/>
    </row>
    <row r="713" spans="1:7" ht="45" x14ac:dyDescent="0.25">
      <c r="A713" s="11">
        <v>3</v>
      </c>
      <c r="B713" s="26" t="s">
        <v>44</v>
      </c>
      <c r="C713" s="16" t="s">
        <v>17</v>
      </c>
      <c r="D713" s="17">
        <v>221</v>
      </c>
      <c r="E713" s="10">
        <v>0.90323348200196896</v>
      </c>
      <c r="F713" s="1">
        <f t="shared" si="18"/>
        <v>199.61459952243513</v>
      </c>
      <c r="G713" s="14"/>
    </row>
    <row r="714" spans="1:7" x14ac:dyDescent="0.25">
      <c r="A714" s="11">
        <v>4</v>
      </c>
      <c r="B714" s="15" t="s">
        <v>87</v>
      </c>
      <c r="C714" s="16" t="s">
        <v>7</v>
      </c>
      <c r="D714" s="17">
        <v>765</v>
      </c>
      <c r="E714" s="10">
        <v>0.14875652602089229</v>
      </c>
      <c r="F714" s="1">
        <f t="shared" si="18"/>
        <v>113.79874240598259</v>
      </c>
      <c r="G714" s="14"/>
    </row>
    <row r="715" spans="1:7" x14ac:dyDescent="0.25">
      <c r="A715" s="11">
        <v>5</v>
      </c>
      <c r="B715" s="26" t="s">
        <v>19</v>
      </c>
      <c r="C715" s="16" t="s">
        <v>13</v>
      </c>
      <c r="D715" s="29">
        <v>2</v>
      </c>
      <c r="E715" s="10">
        <v>52.157674100869961</v>
      </c>
      <c r="F715" s="1">
        <f t="shared" si="18"/>
        <v>104.31534820173992</v>
      </c>
      <c r="G715" s="14"/>
    </row>
    <row r="716" spans="1:7" x14ac:dyDescent="0.25">
      <c r="A716" s="11">
        <v>6</v>
      </c>
      <c r="B716" s="15" t="s">
        <v>46</v>
      </c>
      <c r="C716" s="16" t="s">
        <v>13</v>
      </c>
      <c r="D716" s="17">
        <v>1</v>
      </c>
      <c r="E716" s="10">
        <v>28.481167446470508</v>
      </c>
      <c r="F716" s="1">
        <f t="shared" si="18"/>
        <v>28.481167446470508</v>
      </c>
      <c r="G716" s="14"/>
    </row>
    <row r="717" spans="1:7" ht="30" x14ac:dyDescent="0.25">
      <c r="A717" s="11">
        <v>7</v>
      </c>
      <c r="B717" s="26" t="s">
        <v>20</v>
      </c>
      <c r="C717" s="16" t="s">
        <v>13</v>
      </c>
      <c r="D717" s="29">
        <v>4</v>
      </c>
      <c r="E717" s="10">
        <v>10.32889294859976</v>
      </c>
      <c r="F717" s="1">
        <f t="shared" si="18"/>
        <v>41.315571794399041</v>
      </c>
      <c r="G717" s="14"/>
    </row>
    <row r="718" spans="1:7" ht="30" x14ac:dyDescent="0.25">
      <c r="A718" s="11">
        <v>8</v>
      </c>
      <c r="B718" s="15" t="s">
        <v>47</v>
      </c>
      <c r="C718" s="16" t="s">
        <v>13</v>
      </c>
      <c r="D718" s="17">
        <v>2</v>
      </c>
      <c r="E718" s="10">
        <v>4.6008537359036339</v>
      </c>
      <c r="F718" s="1">
        <f t="shared" si="18"/>
        <v>9.2017074718072678</v>
      </c>
      <c r="G718" s="14"/>
    </row>
    <row r="719" spans="1:7" ht="30" x14ac:dyDescent="0.25">
      <c r="A719" s="11">
        <v>9</v>
      </c>
      <c r="B719" s="26" t="s">
        <v>243</v>
      </c>
      <c r="C719" s="16" t="s">
        <v>16</v>
      </c>
      <c r="D719" s="24">
        <v>4.3E-3</v>
      </c>
      <c r="E719" s="10">
        <v>1257.2971053126594</v>
      </c>
      <c r="F719" s="1">
        <f t="shared" si="18"/>
        <v>5.4063775528444351</v>
      </c>
      <c r="G719" s="14"/>
    </row>
    <row r="720" spans="1:7" x14ac:dyDescent="0.25">
      <c r="A720" s="11">
        <v>10</v>
      </c>
      <c r="B720" s="26" t="s">
        <v>184</v>
      </c>
      <c r="C720" s="16" t="s">
        <v>13</v>
      </c>
      <c r="D720" s="29">
        <v>2</v>
      </c>
      <c r="E720" s="10">
        <v>17.107000492402612</v>
      </c>
      <c r="F720" s="1">
        <f t="shared" si="18"/>
        <v>34.214000984805224</v>
      </c>
      <c r="G720" s="14"/>
    </row>
    <row r="721" spans="1:7" x14ac:dyDescent="0.25">
      <c r="A721" s="11">
        <v>11</v>
      </c>
      <c r="B721" s="26" t="s">
        <v>146</v>
      </c>
      <c r="C721" s="16" t="s">
        <v>13</v>
      </c>
      <c r="D721" s="29">
        <v>1</v>
      </c>
      <c r="E721" s="10">
        <v>2.9156279100094888</v>
      </c>
      <c r="F721" s="1">
        <f t="shared" si="18"/>
        <v>2.9156279100094888</v>
      </c>
      <c r="G721" s="14"/>
    </row>
    <row r="722" spans="1:7" x14ac:dyDescent="0.25">
      <c r="A722" s="11">
        <v>12</v>
      </c>
      <c r="B722" s="26" t="s">
        <v>229</v>
      </c>
      <c r="C722" s="16" t="s">
        <v>13</v>
      </c>
      <c r="D722" s="29">
        <v>1</v>
      </c>
      <c r="E722" s="10">
        <v>1.1156739451566922</v>
      </c>
      <c r="F722" s="1">
        <f t="shared" si="18"/>
        <v>1.1156739451566922</v>
      </c>
      <c r="G722" s="14"/>
    </row>
    <row r="723" spans="1:7" ht="30" x14ac:dyDescent="0.25">
      <c r="A723" s="11">
        <v>13</v>
      </c>
      <c r="B723" s="26" t="s">
        <v>30</v>
      </c>
      <c r="C723" s="16" t="s">
        <v>13</v>
      </c>
      <c r="D723" s="29">
        <v>2</v>
      </c>
      <c r="E723" s="10">
        <v>36.049434772430139</v>
      </c>
      <c r="F723" s="1">
        <f t="shared" si="18"/>
        <v>72.098869544860278</v>
      </c>
      <c r="G723" s="14"/>
    </row>
    <row r="724" spans="1:7" ht="30" x14ac:dyDescent="0.25">
      <c r="A724" s="11">
        <v>14</v>
      </c>
      <c r="B724" s="26" t="s">
        <v>230</v>
      </c>
      <c r="C724" s="16" t="s">
        <v>13</v>
      </c>
      <c r="D724" s="29">
        <v>1</v>
      </c>
      <c r="E724" s="10">
        <v>13.7359558692963</v>
      </c>
      <c r="F724" s="1">
        <f t="shared" si="18"/>
        <v>13.7359558692963</v>
      </c>
      <c r="G724" s="14"/>
    </row>
    <row r="725" spans="1:7" x14ac:dyDescent="0.25">
      <c r="A725" s="11">
        <v>15</v>
      </c>
      <c r="B725" s="26" t="s">
        <v>207</v>
      </c>
      <c r="C725" s="16" t="s">
        <v>13</v>
      </c>
      <c r="D725" s="29">
        <v>2</v>
      </c>
      <c r="E725" s="10">
        <v>9.451831218866781</v>
      </c>
      <c r="F725" s="1">
        <f t="shared" si="18"/>
        <v>18.903662437733562</v>
      </c>
      <c r="G725" s="14"/>
    </row>
    <row r="726" spans="1:7" x14ac:dyDescent="0.25">
      <c r="A726" s="11">
        <v>16</v>
      </c>
      <c r="B726" s="26" t="s">
        <v>236</v>
      </c>
      <c r="C726" s="16" t="s">
        <v>13</v>
      </c>
      <c r="D726" s="29">
        <v>1</v>
      </c>
      <c r="E726" s="10">
        <v>3.7990832300728723</v>
      </c>
      <c r="F726" s="1">
        <f t="shared" si="18"/>
        <v>3.7990832300728723</v>
      </c>
      <c r="G726" s="14"/>
    </row>
    <row r="727" spans="1:7" ht="30" x14ac:dyDescent="0.25">
      <c r="A727" s="18">
        <v>17</v>
      </c>
      <c r="B727" s="19" t="s">
        <v>244</v>
      </c>
      <c r="C727" s="20" t="s">
        <v>11</v>
      </c>
      <c r="D727" s="21">
        <v>14.4</v>
      </c>
      <c r="E727" s="10">
        <v>0.78684675152778594</v>
      </c>
      <c r="F727" s="1">
        <f t="shared" si="18"/>
        <v>11.330593222000118</v>
      </c>
      <c r="G727" s="14"/>
    </row>
    <row r="728" spans="1:7" ht="30" x14ac:dyDescent="0.25">
      <c r="A728" s="11">
        <v>18</v>
      </c>
      <c r="B728" s="26" t="s">
        <v>209</v>
      </c>
      <c r="C728" s="16" t="s">
        <v>14</v>
      </c>
      <c r="D728" s="9">
        <v>1.4</v>
      </c>
      <c r="E728" s="10">
        <v>1.7026998526934236</v>
      </c>
      <c r="F728" s="1">
        <f t="shared" si="18"/>
        <v>2.3837797937707927</v>
      </c>
      <c r="G728" s="14"/>
    </row>
    <row r="729" spans="1:7" ht="30" x14ac:dyDescent="0.25">
      <c r="A729" s="11">
        <v>19</v>
      </c>
      <c r="B729" s="26" t="s">
        <v>41</v>
      </c>
      <c r="C729" s="16" t="s">
        <v>17</v>
      </c>
      <c r="D729" s="17">
        <v>544</v>
      </c>
      <c r="E729" s="10">
        <v>0.12339711581671366</v>
      </c>
      <c r="F729" s="1">
        <f t="shared" si="18"/>
        <v>67.128031004292225</v>
      </c>
      <c r="G729" s="14"/>
    </row>
    <row r="730" spans="1:7" ht="30" x14ac:dyDescent="0.25">
      <c r="A730" s="11">
        <v>20</v>
      </c>
      <c r="B730" s="26" t="s">
        <v>45</v>
      </c>
      <c r="C730" s="16" t="s">
        <v>17</v>
      </c>
      <c r="D730" s="17">
        <v>221</v>
      </c>
      <c r="E730" s="10">
        <v>0.10468354484328539</v>
      </c>
      <c r="F730" s="1">
        <f t="shared" si="18"/>
        <v>23.135063410366072</v>
      </c>
      <c r="G730" s="14"/>
    </row>
    <row r="731" spans="1:7" ht="30" x14ac:dyDescent="0.25">
      <c r="A731" s="11">
        <v>21</v>
      </c>
      <c r="B731" s="26" t="s">
        <v>210</v>
      </c>
      <c r="C731" s="16" t="s">
        <v>17</v>
      </c>
      <c r="D731" s="17">
        <v>4</v>
      </c>
      <c r="E731" s="10">
        <v>0.12339711581671366</v>
      </c>
      <c r="F731" s="1">
        <f t="shared" si="18"/>
        <v>0.49358846326685463</v>
      </c>
      <c r="G731" s="14"/>
    </row>
    <row r="732" spans="1:7" x14ac:dyDescent="0.25">
      <c r="A732" s="49" t="s">
        <v>339</v>
      </c>
      <c r="B732" s="49"/>
      <c r="C732" s="49"/>
      <c r="D732" s="17"/>
      <c r="E732" s="10"/>
      <c r="F732" s="1"/>
      <c r="G732" s="14"/>
    </row>
    <row r="733" spans="1:7" ht="24.6" customHeight="1" x14ac:dyDescent="0.25">
      <c r="A733" s="49" t="s">
        <v>211</v>
      </c>
      <c r="B733" s="49"/>
      <c r="C733" s="49"/>
      <c r="D733" s="17"/>
      <c r="E733" s="10"/>
      <c r="F733" s="1"/>
      <c r="G733" s="14"/>
    </row>
    <row r="734" spans="1:7" ht="30" x14ac:dyDescent="0.25">
      <c r="A734" s="11">
        <v>1</v>
      </c>
      <c r="B734" s="26" t="s">
        <v>103</v>
      </c>
      <c r="C734" s="16" t="s">
        <v>15</v>
      </c>
      <c r="D734" s="42">
        <v>0.73</v>
      </c>
      <c r="E734" s="10">
        <v>40.916710886757613</v>
      </c>
      <c r="F734" s="1">
        <f t="shared" si="18"/>
        <v>29.869198947333057</v>
      </c>
      <c r="G734" s="14"/>
    </row>
    <row r="735" spans="1:7" ht="30" x14ac:dyDescent="0.25">
      <c r="A735" s="43">
        <v>2</v>
      </c>
      <c r="B735" s="15" t="s">
        <v>104</v>
      </c>
      <c r="C735" s="25" t="s">
        <v>27</v>
      </c>
      <c r="D735" s="42">
        <v>3.39</v>
      </c>
      <c r="E735" s="10">
        <v>53.785751189404749</v>
      </c>
      <c r="F735" s="1">
        <f t="shared" si="18"/>
        <v>182.33369653208212</v>
      </c>
      <c r="G735" s="14"/>
    </row>
    <row r="736" spans="1:7" x14ac:dyDescent="0.25">
      <c r="A736" s="11">
        <v>3</v>
      </c>
      <c r="B736" s="15" t="s">
        <v>105</v>
      </c>
      <c r="C736" s="33" t="s">
        <v>13</v>
      </c>
      <c r="D736" s="34">
        <v>1</v>
      </c>
      <c r="E736" s="10">
        <v>142.8062649800566</v>
      </c>
      <c r="F736" s="1">
        <f t="shared" si="18"/>
        <v>142.8062649800566</v>
      </c>
      <c r="G736" s="14"/>
    </row>
    <row r="737" spans="1:7" x14ac:dyDescent="0.25">
      <c r="A737" s="43">
        <v>4</v>
      </c>
      <c r="B737" s="15" t="s">
        <v>106</v>
      </c>
      <c r="C737" s="33" t="s">
        <v>13</v>
      </c>
      <c r="D737" s="34">
        <v>1</v>
      </c>
      <c r="E737" s="10">
        <v>168.09487440360829</v>
      </c>
      <c r="F737" s="1">
        <f t="shared" si="18"/>
        <v>168.09487440360829</v>
      </c>
      <c r="G737" s="14"/>
    </row>
    <row r="738" spans="1:7" x14ac:dyDescent="0.25">
      <c r="A738" s="11">
        <v>5</v>
      </c>
      <c r="B738" s="15" t="s">
        <v>107</v>
      </c>
      <c r="C738" s="33" t="s">
        <v>13</v>
      </c>
      <c r="D738" s="34">
        <v>1</v>
      </c>
      <c r="E738" s="10">
        <v>131.3520124764479</v>
      </c>
      <c r="F738" s="1">
        <f t="shared" si="18"/>
        <v>131.3520124764479</v>
      </c>
      <c r="G738" s="14"/>
    </row>
    <row r="739" spans="1:7" ht="30" x14ac:dyDescent="0.25">
      <c r="A739" s="43">
        <v>6</v>
      </c>
      <c r="B739" s="15" t="s">
        <v>108</v>
      </c>
      <c r="C739" s="33" t="s">
        <v>13</v>
      </c>
      <c r="D739" s="34">
        <v>1</v>
      </c>
      <c r="E739" s="10">
        <v>325.77679198575413</v>
      </c>
      <c r="F739" s="1">
        <f t="shared" si="18"/>
        <v>325.77679198575413</v>
      </c>
      <c r="G739" s="14"/>
    </row>
    <row r="740" spans="1:7" x14ac:dyDescent="0.25">
      <c r="A740" s="11">
        <v>7</v>
      </c>
      <c r="B740" s="26" t="s">
        <v>113</v>
      </c>
      <c r="C740" s="16" t="s">
        <v>11</v>
      </c>
      <c r="D740" s="28">
        <v>15.2</v>
      </c>
      <c r="E740" s="10">
        <v>0.71254375964007399</v>
      </c>
      <c r="F740" s="1">
        <f t="shared" si="18"/>
        <v>10.830665146529125</v>
      </c>
      <c r="G740" s="14"/>
    </row>
    <row r="741" spans="1:7" ht="30" x14ac:dyDescent="0.25">
      <c r="A741" s="43">
        <v>8</v>
      </c>
      <c r="B741" s="27" t="s">
        <v>114</v>
      </c>
      <c r="C741" s="33" t="s">
        <v>16</v>
      </c>
      <c r="D741" s="44">
        <v>1.52E-2</v>
      </c>
      <c r="E741" s="10">
        <v>19.532670218383984</v>
      </c>
      <c r="F741" s="1">
        <f t="shared" si="18"/>
        <v>0.29689658731943658</v>
      </c>
      <c r="G741" s="14"/>
    </row>
    <row r="742" spans="1:7" ht="15.75" x14ac:dyDescent="0.25">
      <c r="A742" s="11">
        <v>9</v>
      </c>
      <c r="B742" s="15" t="s">
        <v>24</v>
      </c>
      <c r="C742" s="16" t="s">
        <v>28</v>
      </c>
      <c r="D742" s="9">
        <v>0.4</v>
      </c>
      <c r="E742" s="10">
        <v>1.9674667856315922</v>
      </c>
      <c r="F742" s="1">
        <f t="shared" si="18"/>
        <v>0.78698671425263689</v>
      </c>
      <c r="G742" s="14"/>
    </row>
    <row r="743" spans="1:7" ht="30" x14ac:dyDescent="0.25">
      <c r="A743" s="11">
        <v>10</v>
      </c>
      <c r="B743" s="26" t="s">
        <v>115</v>
      </c>
      <c r="C743" s="16" t="s">
        <v>14</v>
      </c>
      <c r="D743" s="28">
        <v>10.8</v>
      </c>
      <c r="E743" s="10">
        <v>1.1134990250549837</v>
      </c>
      <c r="F743" s="1">
        <f t="shared" si="18"/>
        <v>12.025789470593825</v>
      </c>
      <c r="G743" s="14"/>
    </row>
    <row r="744" spans="1:7" x14ac:dyDescent="0.25">
      <c r="A744" s="11"/>
      <c r="B744" s="13" t="s">
        <v>240</v>
      </c>
      <c r="C744" s="13"/>
      <c r="D744" s="13"/>
      <c r="E744" s="1"/>
      <c r="F744" s="6">
        <f>SUM(F690:F743)</f>
        <v>13073.243046413567</v>
      </c>
      <c r="G744" s="6">
        <f>+F744*100/$F$1236</f>
        <v>5.196764104703913</v>
      </c>
    </row>
    <row r="745" spans="1:7" x14ac:dyDescent="0.25">
      <c r="A745" s="52" t="s">
        <v>340</v>
      </c>
      <c r="B745" s="52"/>
      <c r="C745" s="52"/>
      <c r="D745" s="8"/>
      <c r="E745" s="1"/>
      <c r="F745" s="1"/>
      <c r="G745" s="14"/>
    </row>
    <row r="746" spans="1:7" x14ac:dyDescent="0.25">
      <c r="A746" s="49" t="s">
        <v>241</v>
      </c>
      <c r="B746" s="49"/>
      <c r="C746" s="49"/>
      <c r="D746" s="8"/>
      <c r="E746" s="1"/>
      <c r="F746" s="1"/>
      <c r="G746" s="14"/>
    </row>
    <row r="747" spans="1:7" ht="30" x14ac:dyDescent="0.25">
      <c r="A747" s="11">
        <v>1</v>
      </c>
      <c r="B747" s="26" t="s">
        <v>130</v>
      </c>
      <c r="C747" s="16" t="s">
        <v>15</v>
      </c>
      <c r="D747" s="34">
        <v>82</v>
      </c>
      <c r="E747" s="10">
        <v>1.1812347353099577</v>
      </c>
      <c r="F747" s="1">
        <f t="shared" ref="F747:F765" si="19">+E747*D747</f>
        <v>96.86124829541653</v>
      </c>
      <c r="G747" s="14"/>
    </row>
    <row r="748" spans="1:7" ht="30" x14ac:dyDescent="0.25">
      <c r="A748" s="11">
        <v>2</v>
      </c>
      <c r="B748" s="26" t="s">
        <v>131</v>
      </c>
      <c r="C748" s="16" t="s">
        <v>73</v>
      </c>
      <c r="D748" s="34">
        <v>44</v>
      </c>
      <c r="E748" s="10">
        <v>0.93271587561994795</v>
      </c>
      <c r="F748" s="1">
        <f t="shared" si="19"/>
        <v>41.039498527277708</v>
      </c>
      <c r="G748" s="14"/>
    </row>
    <row r="749" spans="1:7" ht="30" x14ac:dyDescent="0.25">
      <c r="A749" s="11">
        <v>3</v>
      </c>
      <c r="B749" s="26" t="s">
        <v>194</v>
      </c>
      <c r="C749" s="16" t="s">
        <v>15</v>
      </c>
      <c r="D749" s="34">
        <v>14</v>
      </c>
      <c r="E749" s="10">
        <v>6.2126149165800211</v>
      </c>
      <c r="F749" s="1">
        <f t="shared" si="19"/>
        <v>86.976608832120291</v>
      </c>
      <c r="G749" s="14"/>
    </row>
    <row r="750" spans="1:7" x14ac:dyDescent="0.25">
      <c r="A750" s="11">
        <v>4</v>
      </c>
      <c r="B750" s="26" t="s">
        <v>76</v>
      </c>
      <c r="C750" s="16" t="s">
        <v>43</v>
      </c>
      <c r="D750" s="34">
        <v>164</v>
      </c>
      <c r="E750" s="10">
        <v>1.5620345696861984</v>
      </c>
      <c r="F750" s="1">
        <f t="shared" si="19"/>
        <v>256.17366942853653</v>
      </c>
      <c r="G750" s="14"/>
    </row>
    <row r="751" spans="1:7" ht="30" x14ac:dyDescent="0.25">
      <c r="A751" s="11">
        <v>5</v>
      </c>
      <c r="B751" s="26" t="s">
        <v>133</v>
      </c>
      <c r="C751" s="16" t="s">
        <v>15</v>
      </c>
      <c r="D751" s="34">
        <v>58</v>
      </c>
      <c r="E751" s="10">
        <v>1.5580780507450063</v>
      </c>
      <c r="F751" s="1">
        <f t="shared" si="19"/>
        <v>90.368526943210369</v>
      </c>
      <c r="G751" s="14"/>
    </row>
    <row r="752" spans="1:7" ht="30" x14ac:dyDescent="0.25">
      <c r="A752" s="11">
        <v>6</v>
      </c>
      <c r="B752" s="26" t="s">
        <v>134</v>
      </c>
      <c r="C752" s="16" t="s">
        <v>73</v>
      </c>
      <c r="D752" s="34">
        <v>6</v>
      </c>
      <c r="E752" s="10">
        <v>15.17927562092232</v>
      </c>
      <c r="F752" s="1">
        <f t="shared" si="19"/>
        <v>91.075653725533925</v>
      </c>
      <c r="G752" s="14"/>
    </row>
    <row r="753" spans="1:7" ht="18" x14ac:dyDescent="0.25">
      <c r="A753" s="11">
        <v>7</v>
      </c>
      <c r="B753" s="26" t="s">
        <v>79</v>
      </c>
      <c r="C753" s="16" t="s">
        <v>15</v>
      </c>
      <c r="D753" s="34">
        <v>6</v>
      </c>
      <c r="E753" s="10">
        <v>1.1812347353099577</v>
      </c>
      <c r="F753" s="1">
        <f t="shared" si="19"/>
        <v>7.0874084118597462</v>
      </c>
      <c r="G753" s="14"/>
    </row>
    <row r="754" spans="1:7" x14ac:dyDescent="0.25">
      <c r="A754" s="11">
        <v>8</v>
      </c>
      <c r="B754" s="26" t="s">
        <v>76</v>
      </c>
      <c r="C754" s="16" t="s">
        <v>43</v>
      </c>
      <c r="D754" s="28">
        <v>147.19999999999999</v>
      </c>
      <c r="E754" s="10">
        <v>1.5620345696861984</v>
      </c>
      <c r="F754" s="1">
        <f t="shared" si="19"/>
        <v>229.93148865780839</v>
      </c>
      <c r="G754" s="14"/>
    </row>
    <row r="755" spans="1:7" ht="18" x14ac:dyDescent="0.25">
      <c r="A755" s="11">
        <v>9</v>
      </c>
      <c r="B755" s="26" t="s">
        <v>64</v>
      </c>
      <c r="C755" s="16" t="s">
        <v>15</v>
      </c>
      <c r="D755" s="9">
        <v>11</v>
      </c>
      <c r="E755" s="10">
        <v>7.4551378998960258</v>
      </c>
      <c r="F755" s="1">
        <f t="shared" si="19"/>
        <v>82.00651689885629</v>
      </c>
      <c r="G755" s="14"/>
    </row>
    <row r="756" spans="1:7" ht="30" x14ac:dyDescent="0.25">
      <c r="A756" s="11">
        <v>10</v>
      </c>
      <c r="B756" s="26" t="s">
        <v>22</v>
      </c>
      <c r="C756" s="16" t="s">
        <v>27</v>
      </c>
      <c r="D756" s="17">
        <v>11</v>
      </c>
      <c r="E756" s="10">
        <v>7.7590825111411048</v>
      </c>
      <c r="F756" s="1">
        <f t="shared" si="19"/>
        <v>85.349907622552152</v>
      </c>
      <c r="G756" s="14"/>
    </row>
    <row r="757" spans="1:7" ht="18" x14ac:dyDescent="0.25">
      <c r="A757" s="11">
        <v>11</v>
      </c>
      <c r="B757" s="15" t="s">
        <v>81</v>
      </c>
      <c r="C757" s="16" t="s">
        <v>15</v>
      </c>
      <c r="D757" s="45">
        <v>36</v>
      </c>
      <c r="E757" s="10">
        <v>7.7590825111411048</v>
      </c>
      <c r="F757" s="1">
        <f t="shared" si="19"/>
        <v>279.32697040107979</v>
      </c>
      <c r="G757" s="14"/>
    </row>
    <row r="758" spans="1:7" ht="30" x14ac:dyDescent="0.25">
      <c r="A758" s="11">
        <v>12</v>
      </c>
      <c r="B758" s="26" t="s">
        <v>317</v>
      </c>
      <c r="C758" s="16" t="s">
        <v>15</v>
      </c>
      <c r="D758" s="9">
        <v>99</v>
      </c>
      <c r="E758" s="10">
        <v>5.4142909202283196</v>
      </c>
      <c r="F758" s="1">
        <f t="shared" si="19"/>
        <v>536.01480110260366</v>
      </c>
      <c r="G758" s="14"/>
    </row>
    <row r="759" spans="1:7" ht="30" x14ac:dyDescent="0.25">
      <c r="A759" s="11">
        <v>13</v>
      </c>
      <c r="B759" s="27" t="s">
        <v>136</v>
      </c>
      <c r="C759" s="33" t="s">
        <v>15</v>
      </c>
      <c r="D759" s="41">
        <v>58</v>
      </c>
      <c r="E759" s="10">
        <v>0.50532556153887331</v>
      </c>
      <c r="F759" s="1">
        <f t="shared" si="19"/>
        <v>29.308882569254653</v>
      </c>
      <c r="G759" s="14"/>
    </row>
    <row r="760" spans="1:7" x14ac:dyDescent="0.25">
      <c r="A760" s="49" t="s">
        <v>242</v>
      </c>
      <c r="B760" s="49"/>
      <c r="C760" s="49"/>
      <c r="D760" s="17"/>
      <c r="E760" s="10"/>
      <c r="F760" s="1"/>
      <c r="G760" s="14"/>
    </row>
    <row r="761" spans="1:7" ht="45" x14ac:dyDescent="0.25">
      <c r="A761" s="11">
        <v>1</v>
      </c>
      <c r="B761" s="26" t="s">
        <v>25</v>
      </c>
      <c r="C761" s="16" t="s">
        <v>17</v>
      </c>
      <c r="D761" s="17">
        <v>153</v>
      </c>
      <c r="E761" s="10">
        <v>1.2487948919485017</v>
      </c>
      <c r="F761" s="1">
        <f t="shared" si="19"/>
        <v>191.06561846812076</v>
      </c>
      <c r="G761" s="14"/>
    </row>
    <row r="762" spans="1:7" x14ac:dyDescent="0.25">
      <c r="A762" s="11">
        <v>2</v>
      </c>
      <c r="B762" s="15" t="s">
        <v>87</v>
      </c>
      <c r="C762" s="16" t="s">
        <v>7</v>
      </c>
      <c r="D762" s="17">
        <v>153</v>
      </c>
      <c r="E762" s="10">
        <v>0.14875652602089229</v>
      </c>
      <c r="F762" s="1">
        <f t="shared" si="19"/>
        <v>22.759748481196521</v>
      </c>
      <c r="G762" s="14"/>
    </row>
    <row r="763" spans="1:7" x14ac:dyDescent="0.25">
      <c r="A763" s="11">
        <v>3</v>
      </c>
      <c r="B763" s="26" t="s">
        <v>164</v>
      </c>
      <c r="C763" s="16" t="s">
        <v>13</v>
      </c>
      <c r="D763" s="29">
        <v>1</v>
      </c>
      <c r="E763" s="10">
        <v>3.828771236304874</v>
      </c>
      <c r="F763" s="1">
        <f t="shared" si="19"/>
        <v>3.828771236304874</v>
      </c>
      <c r="G763" s="14"/>
    </row>
    <row r="764" spans="1:7" x14ac:dyDescent="0.25">
      <c r="A764" s="11">
        <v>4</v>
      </c>
      <c r="B764" s="26" t="s">
        <v>62</v>
      </c>
      <c r="C764" s="16" t="s">
        <v>13</v>
      </c>
      <c r="D764" s="29">
        <v>1</v>
      </c>
      <c r="E764" s="10">
        <v>2.5345894599231111</v>
      </c>
      <c r="F764" s="1">
        <f t="shared" si="19"/>
        <v>2.5345894599231111</v>
      </c>
      <c r="G764" s="14"/>
    </row>
    <row r="765" spans="1:7" ht="30" x14ac:dyDescent="0.25">
      <c r="A765" s="11">
        <v>5</v>
      </c>
      <c r="B765" s="26" t="s">
        <v>42</v>
      </c>
      <c r="C765" s="16" t="s">
        <v>17</v>
      </c>
      <c r="D765" s="17">
        <v>153</v>
      </c>
      <c r="E765" s="10">
        <v>0.10468354484328539</v>
      </c>
      <c r="F765" s="1">
        <f t="shared" si="19"/>
        <v>16.016582361022664</v>
      </c>
      <c r="G765" s="14"/>
    </row>
    <row r="766" spans="1:7" x14ac:dyDescent="0.25">
      <c r="A766" s="11"/>
      <c r="B766" s="13" t="s">
        <v>245</v>
      </c>
      <c r="C766" s="13"/>
      <c r="D766" s="13"/>
      <c r="E766" s="1"/>
      <c r="F766" s="6">
        <f>SUM(F747:F765)</f>
        <v>2147.726491422678</v>
      </c>
      <c r="G766" s="6">
        <f>+F766*100/$F$1236</f>
        <v>0.85374592193548737</v>
      </c>
    </row>
    <row r="767" spans="1:7" x14ac:dyDescent="0.25">
      <c r="A767" s="52" t="s">
        <v>341</v>
      </c>
      <c r="B767" s="52"/>
      <c r="C767" s="52"/>
      <c r="D767" s="8"/>
      <c r="E767" s="1"/>
      <c r="F767" s="1"/>
      <c r="G767" s="14"/>
    </row>
    <row r="768" spans="1:7" x14ac:dyDescent="0.25">
      <c r="A768" s="49" t="s">
        <v>246</v>
      </c>
      <c r="B768" s="49"/>
      <c r="C768" s="49"/>
      <c r="D768" s="8"/>
      <c r="E768" s="1"/>
      <c r="F768" s="1"/>
      <c r="G768" s="14"/>
    </row>
    <row r="769" spans="1:7" ht="30" x14ac:dyDescent="0.25">
      <c r="A769" s="11">
        <v>1</v>
      </c>
      <c r="B769" s="26" t="s">
        <v>130</v>
      </c>
      <c r="C769" s="16" t="s">
        <v>15</v>
      </c>
      <c r="D769" s="34">
        <v>82</v>
      </c>
      <c r="E769" s="10">
        <v>1.1812347353099577</v>
      </c>
      <c r="F769" s="1">
        <f t="shared" ref="F769:F787" si="20">+E769*D769</f>
        <v>96.86124829541653</v>
      </c>
      <c r="G769" s="14"/>
    </row>
    <row r="770" spans="1:7" ht="30" x14ac:dyDescent="0.25">
      <c r="A770" s="11">
        <v>2</v>
      </c>
      <c r="B770" s="26" t="s">
        <v>131</v>
      </c>
      <c r="C770" s="16" t="s">
        <v>73</v>
      </c>
      <c r="D770" s="34">
        <v>44</v>
      </c>
      <c r="E770" s="10">
        <v>0.93271587561994795</v>
      </c>
      <c r="F770" s="1">
        <f t="shared" si="20"/>
        <v>41.039498527277708</v>
      </c>
      <c r="G770" s="14"/>
    </row>
    <row r="771" spans="1:7" ht="30" x14ac:dyDescent="0.25">
      <c r="A771" s="11">
        <v>3</v>
      </c>
      <c r="B771" s="26" t="s">
        <v>194</v>
      </c>
      <c r="C771" s="16" t="s">
        <v>15</v>
      </c>
      <c r="D771" s="34">
        <v>14</v>
      </c>
      <c r="E771" s="10">
        <v>6.2126149165800211</v>
      </c>
      <c r="F771" s="1">
        <f t="shared" si="20"/>
        <v>86.976608832120291</v>
      </c>
      <c r="G771" s="14"/>
    </row>
    <row r="772" spans="1:7" x14ac:dyDescent="0.25">
      <c r="A772" s="11">
        <v>4</v>
      </c>
      <c r="B772" s="26" t="s">
        <v>76</v>
      </c>
      <c r="C772" s="16" t="s">
        <v>43</v>
      </c>
      <c r="D772" s="34">
        <v>164</v>
      </c>
      <c r="E772" s="10">
        <v>1.5620345696861984</v>
      </c>
      <c r="F772" s="1">
        <f t="shared" si="20"/>
        <v>256.17366942853653</v>
      </c>
      <c r="G772" s="14"/>
    </row>
    <row r="773" spans="1:7" ht="30" x14ac:dyDescent="0.25">
      <c r="A773" s="11">
        <v>5</v>
      </c>
      <c r="B773" s="26" t="s">
        <v>133</v>
      </c>
      <c r="C773" s="16" t="s">
        <v>15</v>
      </c>
      <c r="D773" s="34">
        <v>58</v>
      </c>
      <c r="E773" s="10">
        <v>1.5580780507450063</v>
      </c>
      <c r="F773" s="1">
        <f t="shared" si="20"/>
        <v>90.368526943210369</v>
      </c>
      <c r="G773" s="14"/>
    </row>
    <row r="774" spans="1:7" ht="30" x14ac:dyDescent="0.25">
      <c r="A774" s="11">
        <v>6</v>
      </c>
      <c r="B774" s="26" t="s">
        <v>134</v>
      </c>
      <c r="C774" s="16" t="s">
        <v>73</v>
      </c>
      <c r="D774" s="34">
        <v>6</v>
      </c>
      <c r="E774" s="10">
        <v>15.17927562092232</v>
      </c>
      <c r="F774" s="1">
        <f t="shared" si="20"/>
        <v>91.075653725533925</v>
      </c>
      <c r="G774" s="14"/>
    </row>
    <row r="775" spans="1:7" ht="18" x14ac:dyDescent="0.25">
      <c r="A775" s="11">
        <v>7</v>
      </c>
      <c r="B775" s="26" t="s">
        <v>79</v>
      </c>
      <c r="C775" s="16" t="s">
        <v>15</v>
      </c>
      <c r="D775" s="34">
        <v>6</v>
      </c>
      <c r="E775" s="10">
        <v>1.1812347353099577</v>
      </c>
      <c r="F775" s="1">
        <f t="shared" si="20"/>
        <v>7.0874084118597462</v>
      </c>
      <c r="G775" s="14"/>
    </row>
    <row r="776" spans="1:7" x14ac:dyDescent="0.25">
      <c r="A776" s="11">
        <v>8</v>
      </c>
      <c r="B776" s="26" t="s">
        <v>76</v>
      </c>
      <c r="C776" s="16" t="s">
        <v>43</v>
      </c>
      <c r="D776" s="28">
        <v>147.19999999999999</v>
      </c>
      <c r="E776" s="10">
        <v>1.5620345696861984</v>
      </c>
      <c r="F776" s="1">
        <f t="shared" si="20"/>
        <v>229.93148865780839</v>
      </c>
      <c r="G776" s="14"/>
    </row>
    <row r="777" spans="1:7" ht="18" x14ac:dyDescent="0.25">
      <c r="A777" s="11">
        <v>9</v>
      </c>
      <c r="B777" s="26" t="s">
        <v>64</v>
      </c>
      <c r="C777" s="16" t="s">
        <v>15</v>
      </c>
      <c r="D777" s="9">
        <v>11</v>
      </c>
      <c r="E777" s="10">
        <v>7.4551378998960258</v>
      </c>
      <c r="F777" s="1">
        <f t="shared" si="20"/>
        <v>82.00651689885629</v>
      </c>
      <c r="G777" s="14"/>
    </row>
    <row r="778" spans="1:7" ht="30" x14ac:dyDescent="0.25">
      <c r="A778" s="11">
        <v>10</v>
      </c>
      <c r="B778" s="26" t="s">
        <v>22</v>
      </c>
      <c r="C778" s="16" t="s">
        <v>27</v>
      </c>
      <c r="D778" s="17">
        <v>11</v>
      </c>
      <c r="E778" s="10">
        <v>7.7590825111411048</v>
      </c>
      <c r="F778" s="1">
        <f t="shared" si="20"/>
        <v>85.349907622552152</v>
      </c>
      <c r="G778" s="14"/>
    </row>
    <row r="779" spans="1:7" ht="18" x14ac:dyDescent="0.25">
      <c r="A779" s="11">
        <v>11</v>
      </c>
      <c r="B779" s="15" t="s">
        <v>81</v>
      </c>
      <c r="C779" s="16" t="s">
        <v>15</v>
      </c>
      <c r="D779" s="45">
        <v>36</v>
      </c>
      <c r="E779" s="10">
        <v>7.7590825111411048</v>
      </c>
      <c r="F779" s="1">
        <f t="shared" si="20"/>
        <v>279.32697040107979</v>
      </c>
      <c r="G779" s="14"/>
    </row>
    <row r="780" spans="1:7" ht="30" x14ac:dyDescent="0.25">
      <c r="A780" s="11">
        <v>12</v>
      </c>
      <c r="B780" s="26" t="s">
        <v>317</v>
      </c>
      <c r="C780" s="16" t="s">
        <v>15</v>
      </c>
      <c r="D780" s="9">
        <v>99</v>
      </c>
      <c r="E780" s="10">
        <v>5.4142909202283196</v>
      </c>
      <c r="F780" s="1">
        <f t="shared" si="20"/>
        <v>536.01480110260366</v>
      </c>
      <c r="G780" s="14"/>
    </row>
    <row r="781" spans="1:7" ht="30" x14ac:dyDescent="0.25">
      <c r="A781" s="11">
        <v>13</v>
      </c>
      <c r="B781" s="27" t="s">
        <v>136</v>
      </c>
      <c r="C781" s="33" t="s">
        <v>15</v>
      </c>
      <c r="D781" s="41">
        <v>58</v>
      </c>
      <c r="E781" s="10">
        <v>0.50532556153887331</v>
      </c>
      <c r="F781" s="1">
        <f t="shared" si="20"/>
        <v>29.308882569254653</v>
      </c>
      <c r="G781" s="14"/>
    </row>
    <row r="782" spans="1:7" x14ac:dyDescent="0.25">
      <c r="A782" s="49" t="s">
        <v>247</v>
      </c>
      <c r="B782" s="49"/>
      <c r="C782" s="49"/>
      <c r="D782" s="17"/>
      <c r="E782" s="10"/>
      <c r="F782" s="1"/>
      <c r="G782" s="14"/>
    </row>
    <row r="783" spans="1:7" ht="45" x14ac:dyDescent="0.25">
      <c r="A783" s="11">
        <v>1</v>
      </c>
      <c r="B783" s="26" t="s">
        <v>25</v>
      </c>
      <c r="C783" s="16" t="s">
        <v>17</v>
      </c>
      <c r="D783" s="17">
        <v>153</v>
      </c>
      <c r="E783" s="10">
        <v>1.2487948919485017</v>
      </c>
      <c r="F783" s="1">
        <f t="shared" si="20"/>
        <v>191.06561846812076</v>
      </c>
      <c r="G783" s="14"/>
    </row>
    <row r="784" spans="1:7" x14ac:dyDescent="0.25">
      <c r="A784" s="11">
        <v>2</v>
      </c>
      <c r="B784" s="15" t="s">
        <v>87</v>
      </c>
      <c r="C784" s="16" t="s">
        <v>7</v>
      </c>
      <c r="D784" s="17">
        <v>153</v>
      </c>
      <c r="E784" s="10">
        <v>0.14875652602089229</v>
      </c>
      <c r="F784" s="1">
        <f t="shared" si="20"/>
        <v>22.759748481196521</v>
      </c>
      <c r="G784" s="14"/>
    </row>
    <row r="785" spans="1:7" x14ac:dyDescent="0.25">
      <c r="A785" s="11">
        <v>3</v>
      </c>
      <c r="B785" s="26" t="s">
        <v>164</v>
      </c>
      <c r="C785" s="16" t="s">
        <v>13</v>
      </c>
      <c r="D785" s="29">
        <v>1</v>
      </c>
      <c r="E785" s="10">
        <v>3.828771236304874</v>
      </c>
      <c r="F785" s="1">
        <f t="shared" si="20"/>
        <v>3.828771236304874</v>
      </c>
      <c r="G785" s="14"/>
    </row>
    <row r="786" spans="1:7" x14ac:dyDescent="0.25">
      <c r="A786" s="11">
        <v>4</v>
      </c>
      <c r="B786" s="26" t="s">
        <v>62</v>
      </c>
      <c r="C786" s="16" t="s">
        <v>13</v>
      </c>
      <c r="D786" s="29">
        <v>1</v>
      </c>
      <c r="E786" s="10">
        <v>2.5345894599231111</v>
      </c>
      <c r="F786" s="1">
        <f t="shared" si="20"/>
        <v>2.5345894599231111</v>
      </c>
      <c r="G786" s="14"/>
    </row>
    <row r="787" spans="1:7" ht="30" x14ac:dyDescent="0.25">
      <c r="A787" s="11">
        <v>5</v>
      </c>
      <c r="B787" s="26" t="s">
        <v>42</v>
      </c>
      <c r="C787" s="16" t="s">
        <v>17</v>
      </c>
      <c r="D787" s="17">
        <v>153</v>
      </c>
      <c r="E787" s="10">
        <v>0.10468354484328539</v>
      </c>
      <c r="F787" s="1">
        <f t="shared" si="20"/>
        <v>16.016582361022664</v>
      </c>
      <c r="G787" s="14"/>
    </row>
    <row r="788" spans="1:7" x14ac:dyDescent="0.25">
      <c r="A788" s="11"/>
      <c r="B788" s="13" t="s">
        <v>248</v>
      </c>
      <c r="C788" s="13"/>
      <c r="D788" s="13"/>
      <c r="E788" s="1"/>
      <c r="F788" s="6">
        <f>SUM(F769:F787)</f>
        <v>2147.726491422678</v>
      </c>
      <c r="G788" s="6">
        <f>+F788*100/$F$1236</f>
        <v>0.85374592193548737</v>
      </c>
    </row>
    <row r="789" spans="1:7" x14ac:dyDescent="0.25">
      <c r="A789" s="52" t="s">
        <v>342</v>
      </c>
      <c r="B789" s="52"/>
      <c r="C789" s="52"/>
      <c r="D789" s="8"/>
      <c r="E789" s="1"/>
      <c r="F789" s="1"/>
      <c r="G789" s="14"/>
    </row>
    <row r="790" spans="1:7" x14ac:dyDescent="0.25">
      <c r="A790" s="49" t="s">
        <v>249</v>
      </c>
      <c r="B790" s="49"/>
      <c r="C790" s="49"/>
      <c r="D790" s="8"/>
      <c r="E790" s="1"/>
      <c r="F790" s="1"/>
      <c r="G790" s="14"/>
    </row>
    <row r="791" spans="1:7" ht="30" x14ac:dyDescent="0.25">
      <c r="A791" s="11">
        <v>1</v>
      </c>
      <c r="B791" s="26" t="s">
        <v>130</v>
      </c>
      <c r="C791" s="16" t="s">
        <v>15</v>
      </c>
      <c r="D791" s="34">
        <v>80</v>
      </c>
      <c r="E791" s="10">
        <v>1.1812347353099577</v>
      </c>
      <c r="F791" s="1">
        <f t="shared" ref="F791:F809" si="21">+E791*D791</f>
        <v>94.498778824796617</v>
      </c>
      <c r="G791" s="14"/>
    </row>
    <row r="792" spans="1:7" ht="30" x14ac:dyDescent="0.25">
      <c r="A792" s="11">
        <v>2</v>
      </c>
      <c r="B792" s="26" t="s">
        <v>131</v>
      </c>
      <c r="C792" s="16" t="s">
        <v>73</v>
      </c>
      <c r="D792" s="34">
        <v>41</v>
      </c>
      <c r="E792" s="10">
        <v>0.93271587561994795</v>
      </c>
      <c r="F792" s="1">
        <f t="shared" si="21"/>
        <v>38.241350900417864</v>
      </c>
      <c r="G792" s="14"/>
    </row>
    <row r="793" spans="1:7" ht="30" x14ac:dyDescent="0.25">
      <c r="A793" s="11">
        <v>3</v>
      </c>
      <c r="B793" s="26" t="s">
        <v>194</v>
      </c>
      <c r="C793" s="16" t="s">
        <v>15</v>
      </c>
      <c r="D793" s="34">
        <v>14</v>
      </c>
      <c r="E793" s="10">
        <v>6.2126149165800211</v>
      </c>
      <c r="F793" s="1">
        <f t="shared" si="21"/>
        <v>86.976608832120291</v>
      </c>
      <c r="G793" s="14"/>
    </row>
    <row r="794" spans="1:7" x14ac:dyDescent="0.25">
      <c r="A794" s="11">
        <v>4</v>
      </c>
      <c r="B794" s="26" t="s">
        <v>76</v>
      </c>
      <c r="C794" s="16" t="s">
        <v>43</v>
      </c>
      <c r="D794" s="34">
        <v>160</v>
      </c>
      <c r="E794" s="10">
        <v>1.5620345696861984</v>
      </c>
      <c r="F794" s="1">
        <f t="shared" si="21"/>
        <v>249.92553114979174</v>
      </c>
      <c r="G794" s="14"/>
    </row>
    <row r="795" spans="1:7" ht="30" x14ac:dyDescent="0.25">
      <c r="A795" s="11">
        <v>5</v>
      </c>
      <c r="B795" s="26" t="s">
        <v>133</v>
      </c>
      <c r="C795" s="16" t="s">
        <v>15</v>
      </c>
      <c r="D795" s="34">
        <v>52</v>
      </c>
      <c r="E795" s="10">
        <v>1.5580780507450063</v>
      </c>
      <c r="F795" s="1">
        <f t="shared" si="21"/>
        <v>81.020058638740323</v>
      </c>
      <c r="G795" s="14"/>
    </row>
    <row r="796" spans="1:7" ht="30" x14ac:dyDescent="0.25">
      <c r="A796" s="11">
        <v>6</v>
      </c>
      <c r="B796" s="26" t="s">
        <v>134</v>
      </c>
      <c r="C796" s="16" t="s">
        <v>73</v>
      </c>
      <c r="D796" s="34">
        <v>6</v>
      </c>
      <c r="E796" s="10">
        <v>15.17927562092232</v>
      </c>
      <c r="F796" s="1">
        <f t="shared" si="21"/>
        <v>91.075653725533925</v>
      </c>
      <c r="G796" s="14"/>
    </row>
    <row r="797" spans="1:7" ht="18" x14ac:dyDescent="0.25">
      <c r="A797" s="11">
        <v>7</v>
      </c>
      <c r="B797" s="26" t="s">
        <v>79</v>
      </c>
      <c r="C797" s="16" t="s">
        <v>15</v>
      </c>
      <c r="D797" s="34">
        <v>6</v>
      </c>
      <c r="E797" s="10">
        <v>1.1812347353099577</v>
      </c>
      <c r="F797" s="1">
        <f t="shared" si="21"/>
        <v>7.0874084118597462</v>
      </c>
      <c r="G797" s="14"/>
    </row>
    <row r="798" spans="1:7" x14ac:dyDescent="0.25">
      <c r="A798" s="11">
        <v>8</v>
      </c>
      <c r="B798" s="26" t="s">
        <v>76</v>
      </c>
      <c r="C798" s="16" t="s">
        <v>43</v>
      </c>
      <c r="D798" s="28">
        <v>133.4</v>
      </c>
      <c r="E798" s="10">
        <v>1.5620345696861984</v>
      </c>
      <c r="F798" s="1">
        <f t="shared" si="21"/>
        <v>208.37541159613886</v>
      </c>
      <c r="G798" s="14"/>
    </row>
    <row r="799" spans="1:7" ht="18" x14ac:dyDescent="0.25">
      <c r="A799" s="11">
        <v>9</v>
      </c>
      <c r="B799" s="26" t="s">
        <v>64</v>
      </c>
      <c r="C799" s="16" t="s">
        <v>15</v>
      </c>
      <c r="D799" s="9">
        <v>10</v>
      </c>
      <c r="E799" s="10">
        <v>7.4551378998960258</v>
      </c>
      <c r="F799" s="1">
        <f t="shared" si="21"/>
        <v>74.55137899896026</v>
      </c>
      <c r="G799" s="14"/>
    </row>
    <row r="800" spans="1:7" ht="30" x14ac:dyDescent="0.25">
      <c r="A800" s="11">
        <v>10</v>
      </c>
      <c r="B800" s="26" t="s">
        <v>22</v>
      </c>
      <c r="C800" s="16" t="s">
        <v>27</v>
      </c>
      <c r="D800" s="17">
        <v>10</v>
      </c>
      <c r="E800" s="10">
        <v>7.7590825111411048</v>
      </c>
      <c r="F800" s="1">
        <f t="shared" si="21"/>
        <v>77.59082511141105</v>
      </c>
      <c r="G800" s="14"/>
    </row>
    <row r="801" spans="1:7" ht="18" x14ac:dyDescent="0.25">
      <c r="A801" s="11">
        <v>11</v>
      </c>
      <c r="B801" s="15" t="s">
        <v>81</v>
      </c>
      <c r="C801" s="16" t="s">
        <v>15</v>
      </c>
      <c r="D801" s="45">
        <v>35</v>
      </c>
      <c r="E801" s="10">
        <v>7.7590825111411048</v>
      </c>
      <c r="F801" s="1">
        <f t="shared" si="21"/>
        <v>271.56788788993867</v>
      </c>
      <c r="G801" s="14"/>
    </row>
    <row r="802" spans="1:7" ht="30" x14ac:dyDescent="0.25">
      <c r="A802" s="11">
        <v>12</v>
      </c>
      <c r="B802" s="26" t="s">
        <v>317</v>
      </c>
      <c r="C802" s="16" t="s">
        <v>15</v>
      </c>
      <c r="D802" s="9">
        <v>92.5</v>
      </c>
      <c r="E802" s="10">
        <v>5.4142909202283196</v>
      </c>
      <c r="F802" s="1">
        <f t="shared" si="21"/>
        <v>500.82191012111957</v>
      </c>
      <c r="G802" s="14"/>
    </row>
    <row r="803" spans="1:7" ht="30" x14ac:dyDescent="0.25">
      <c r="A803" s="11">
        <v>13</v>
      </c>
      <c r="B803" s="27" t="s">
        <v>136</v>
      </c>
      <c r="C803" s="33" t="s">
        <v>15</v>
      </c>
      <c r="D803" s="41">
        <v>55</v>
      </c>
      <c r="E803" s="10">
        <v>0.50532556153887331</v>
      </c>
      <c r="F803" s="1">
        <f t="shared" si="21"/>
        <v>27.792905884638031</v>
      </c>
      <c r="G803" s="14"/>
    </row>
    <row r="804" spans="1:7" x14ac:dyDescent="0.25">
      <c r="A804" s="49" t="s">
        <v>250</v>
      </c>
      <c r="B804" s="49"/>
      <c r="C804" s="49"/>
      <c r="D804" s="17"/>
      <c r="E804" s="10"/>
      <c r="F804" s="1"/>
      <c r="G804" s="14"/>
    </row>
    <row r="805" spans="1:7" ht="45" x14ac:dyDescent="0.25">
      <c r="A805" s="11">
        <v>1</v>
      </c>
      <c r="B805" s="26" t="s">
        <v>25</v>
      </c>
      <c r="C805" s="16" t="s">
        <v>17</v>
      </c>
      <c r="D805" s="17">
        <v>145</v>
      </c>
      <c r="E805" s="10">
        <v>1.2487948919485017</v>
      </c>
      <c r="F805" s="1">
        <f t="shared" si="21"/>
        <v>181.07525933253274</v>
      </c>
      <c r="G805" s="14"/>
    </row>
    <row r="806" spans="1:7" x14ac:dyDescent="0.25">
      <c r="A806" s="11">
        <v>2</v>
      </c>
      <c r="B806" s="15" t="s">
        <v>87</v>
      </c>
      <c r="C806" s="16" t="s">
        <v>7</v>
      </c>
      <c r="D806" s="17">
        <v>145</v>
      </c>
      <c r="E806" s="10">
        <v>0.14875652602089229</v>
      </c>
      <c r="F806" s="1">
        <f t="shared" si="21"/>
        <v>21.569696273029383</v>
      </c>
      <c r="G806" s="14"/>
    </row>
    <row r="807" spans="1:7" x14ac:dyDescent="0.25">
      <c r="A807" s="11">
        <v>3</v>
      </c>
      <c r="B807" s="26" t="s">
        <v>164</v>
      </c>
      <c r="C807" s="16" t="s">
        <v>13</v>
      </c>
      <c r="D807" s="29">
        <v>1</v>
      </c>
      <c r="E807" s="10">
        <v>3.828771236304874</v>
      </c>
      <c r="F807" s="1">
        <f t="shared" si="21"/>
        <v>3.828771236304874</v>
      </c>
      <c r="G807" s="14"/>
    </row>
    <row r="808" spans="1:7" x14ac:dyDescent="0.25">
      <c r="A808" s="11">
        <v>4</v>
      </c>
      <c r="B808" s="26" t="s">
        <v>62</v>
      </c>
      <c r="C808" s="16" t="s">
        <v>13</v>
      </c>
      <c r="D808" s="29">
        <v>1</v>
      </c>
      <c r="E808" s="10">
        <v>2.5345894599231111</v>
      </c>
      <c r="F808" s="1">
        <f t="shared" si="21"/>
        <v>2.5345894599231111</v>
      </c>
      <c r="G808" s="14"/>
    </row>
    <row r="809" spans="1:7" ht="30" x14ac:dyDescent="0.25">
      <c r="A809" s="11">
        <v>5</v>
      </c>
      <c r="B809" s="26" t="s">
        <v>42</v>
      </c>
      <c r="C809" s="16" t="s">
        <v>17</v>
      </c>
      <c r="D809" s="17">
        <v>145</v>
      </c>
      <c r="E809" s="10">
        <v>0.10468354484328539</v>
      </c>
      <c r="F809" s="1">
        <f t="shared" si="21"/>
        <v>15.179114002276382</v>
      </c>
      <c r="G809" s="14"/>
    </row>
    <row r="810" spans="1:7" x14ac:dyDescent="0.25">
      <c r="A810" s="11"/>
      <c r="B810" s="13" t="s">
        <v>251</v>
      </c>
      <c r="C810" s="13"/>
      <c r="D810" s="13"/>
      <c r="E810" s="1"/>
      <c r="F810" s="6">
        <f>SUM(F791:F809)</f>
        <v>2033.7131403895337</v>
      </c>
      <c r="G810" s="6">
        <f>+F810*100/$F$1236</f>
        <v>0.80842430678594002</v>
      </c>
    </row>
    <row r="811" spans="1:7" x14ac:dyDescent="0.25">
      <c r="A811" s="52" t="s">
        <v>343</v>
      </c>
      <c r="B811" s="52"/>
      <c r="C811" s="52"/>
      <c r="D811" s="8"/>
      <c r="E811" s="1"/>
      <c r="F811" s="1"/>
      <c r="G811" s="14"/>
    </row>
    <row r="812" spans="1:7" x14ac:dyDescent="0.25">
      <c r="A812" s="49" t="s">
        <v>252</v>
      </c>
      <c r="B812" s="49"/>
      <c r="C812" s="49"/>
      <c r="D812" s="8"/>
      <c r="E812" s="1"/>
      <c r="F812" s="1"/>
      <c r="G812" s="14"/>
    </row>
    <row r="813" spans="1:7" ht="30" x14ac:dyDescent="0.25">
      <c r="A813" s="11">
        <v>1</v>
      </c>
      <c r="B813" s="26" t="s">
        <v>130</v>
      </c>
      <c r="C813" s="16" t="s">
        <v>15</v>
      </c>
      <c r="D813" s="34">
        <v>82</v>
      </c>
      <c r="E813" s="10">
        <v>1.1812347353099577</v>
      </c>
      <c r="F813" s="1">
        <f t="shared" ref="F813:F839" si="22">+E813*D813</f>
        <v>96.86124829541653</v>
      </c>
      <c r="G813" s="14"/>
    </row>
    <row r="814" spans="1:7" ht="30" x14ac:dyDescent="0.25">
      <c r="A814" s="11">
        <v>2</v>
      </c>
      <c r="B814" s="26" t="s">
        <v>131</v>
      </c>
      <c r="C814" s="16" t="s">
        <v>73</v>
      </c>
      <c r="D814" s="34">
        <v>42</v>
      </c>
      <c r="E814" s="10">
        <v>0.93271587561994795</v>
      </c>
      <c r="F814" s="1">
        <f t="shared" si="22"/>
        <v>39.174066776037812</v>
      </c>
      <c r="G814" s="14"/>
    </row>
    <row r="815" spans="1:7" ht="30" x14ac:dyDescent="0.25">
      <c r="A815" s="11">
        <v>3</v>
      </c>
      <c r="B815" s="26" t="s">
        <v>194</v>
      </c>
      <c r="C815" s="16" t="s">
        <v>15</v>
      </c>
      <c r="D815" s="34">
        <v>14</v>
      </c>
      <c r="E815" s="10">
        <v>6.2126149165800211</v>
      </c>
      <c r="F815" s="1">
        <f t="shared" si="22"/>
        <v>86.976608832120291</v>
      </c>
      <c r="G815" s="14"/>
    </row>
    <row r="816" spans="1:7" x14ac:dyDescent="0.25">
      <c r="A816" s="11">
        <v>4</v>
      </c>
      <c r="B816" s="26" t="s">
        <v>76</v>
      </c>
      <c r="C816" s="16" t="s">
        <v>43</v>
      </c>
      <c r="D816" s="34">
        <v>164</v>
      </c>
      <c r="E816" s="10">
        <v>1.5620345696861984</v>
      </c>
      <c r="F816" s="1">
        <f t="shared" si="22"/>
        <v>256.17366942853653</v>
      </c>
      <c r="G816" s="14"/>
    </row>
    <row r="817" spans="1:7" ht="30" x14ac:dyDescent="0.25">
      <c r="A817" s="11">
        <v>5</v>
      </c>
      <c r="B817" s="26" t="s">
        <v>133</v>
      </c>
      <c r="C817" s="16" t="s">
        <v>15</v>
      </c>
      <c r="D817" s="34">
        <v>53</v>
      </c>
      <c r="E817" s="10">
        <v>1.5580780507450063</v>
      </c>
      <c r="F817" s="1">
        <f t="shared" si="22"/>
        <v>82.578136689485333</v>
      </c>
      <c r="G817" s="14"/>
    </row>
    <row r="818" spans="1:7" ht="30" x14ac:dyDescent="0.25">
      <c r="A818" s="11">
        <v>6</v>
      </c>
      <c r="B818" s="26" t="s">
        <v>134</v>
      </c>
      <c r="C818" s="16" t="s">
        <v>73</v>
      </c>
      <c r="D818" s="34">
        <v>6</v>
      </c>
      <c r="E818" s="10">
        <v>15.17927562092232</v>
      </c>
      <c r="F818" s="1">
        <f t="shared" si="22"/>
        <v>91.075653725533925</v>
      </c>
      <c r="G818" s="14"/>
    </row>
    <row r="819" spans="1:7" ht="18" x14ac:dyDescent="0.25">
      <c r="A819" s="11">
        <v>7</v>
      </c>
      <c r="B819" s="26" t="s">
        <v>79</v>
      </c>
      <c r="C819" s="16" t="s">
        <v>15</v>
      </c>
      <c r="D819" s="34">
        <v>6</v>
      </c>
      <c r="E819" s="10">
        <v>1.1812347353099577</v>
      </c>
      <c r="F819" s="1">
        <f t="shared" si="22"/>
        <v>7.0874084118597462</v>
      </c>
      <c r="G819" s="14"/>
    </row>
    <row r="820" spans="1:7" x14ac:dyDescent="0.25">
      <c r="A820" s="11">
        <v>8</v>
      </c>
      <c r="B820" s="26" t="s">
        <v>76</v>
      </c>
      <c r="C820" s="16" t="s">
        <v>43</v>
      </c>
      <c r="D820" s="28">
        <v>135.69999999999999</v>
      </c>
      <c r="E820" s="10">
        <v>1.5620345696861984</v>
      </c>
      <c r="F820" s="1">
        <f t="shared" si="22"/>
        <v>211.96809110641709</v>
      </c>
      <c r="G820" s="14"/>
    </row>
    <row r="821" spans="1:7" ht="18" x14ac:dyDescent="0.25">
      <c r="A821" s="11">
        <v>9</v>
      </c>
      <c r="B821" s="26" t="s">
        <v>64</v>
      </c>
      <c r="C821" s="16" t="s">
        <v>15</v>
      </c>
      <c r="D821" s="9">
        <v>10</v>
      </c>
      <c r="E821" s="10">
        <v>7.4551378998960258</v>
      </c>
      <c r="F821" s="1">
        <f t="shared" si="22"/>
        <v>74.55137899896026</v>
      </c>
      <c r="G821" s="14"/>
    </row>
    <row r="822" spans="1:7" ht="30" x14ac:dyDescent="0.25">
      <c r="A822" s="11">
        <v>10</v>
      </c>
      <c r="B822" s="26" t="s">
        <v>22</v>
      </c>
      <c r="C822" s="16" t="s">
        <v>27</v>
      </c>
      <c r="D822" s="17">
        <v>10</v>
      </c>
      <c r="E822" s="10">
        <v>7.7590825111411048</v>
      </c>
      <c r="F822" s="1">
        <f t="shared" si="22"/>
        <v>77.59082511141105</v>
      </c>
      <c r="G822" s="14"/>
    </row>
    <row r="823" spans="1:7" ht="18" x14ac:dyDescent="0.25">
      <c r="A823" s="11">
        <v>11</v>
      </c>
      <c r="B823" s="15" t="s">
        <v>81</v>
      </c>
      <c r="C823" s="16" t="s">
        <v>15</v>
      </c>
      <c r="D823" s="45">
        <v>36</v>
      </c>
      <c r="E823" s="10">
        <v>7.7590825111411048</v>
      </c>
      <c r="F823" s="1">
        <f t="shared" si="22"/>
        <v>279.32697040107979</v>
      </c>
      <c r="G823" s="14"/>
    </row>
    <row r="824" spans="1:7" ht="30" x14ac:dyDescent="0.25">
      <c r="A824" s="11">
        <v>12</v>
      </c>
      <c r="B824" s="26" t="s">
        <v>317</v>
      </c>
      <c r="C824" s="16" t="s">
        <v>15</v>
      </c>
      <c r="D824" s="9">
        <v>95</v>
      </c>
      <c r="E824" s="10">
        <v>5.4142909202283196</v>
      </c>
      <c r="F824" s="1">
        <f t="shared" si="22"/>
        <v>514.35763742169036</v>
      </c>
      <c r="G824" s="14"/>
    </row>
    <row r="825" spans="1:7" ht="30" x14ac:dyDescent="0.25">
      <c r="A825" s="11">
        <v>13</v>
      </c>
      <c r="B825" s="27" t="s">
        <v>136</v>
      </c>
      <c r="C825" s="33" t="s">
        <v>15</v>
      </c>
      <c r="D825" s="41">
        <v>56</v>
      </c>
      <c r="E825" s="10">
        <v>0.50532556153887331</v>
      </c>
      <c r="F825" s="1">
        <f t="shared" si="22"/>
        <v>28.298231446176906</v>
      </c>
      <c r="G825" s="14"/>
    </row>
    <row r="826" spans="1:7" x14ac:dyDescent="0.25">
      <c r="A826" s="49" t="s">
        <v>253</v>
      </c>
      <c r="B826" s="49"/>
      <c r="C826" s="49"/>
      <c r="D826" s="17"/>
      <c r="E826" s="10"/>
      <c r="F826" s="1"/>
      <c r="G826" s="14"/>
    </row>
    <row r="827" spans="1:7" ht="30" x14ac:dyDescent="0.25">
      <c r="A827" s="11">
        <v>1</v>
      </c>
      <c r="B827" s="26" t="s">
        <v>143</v>
      </c>
      <c r="C827" s="16" t="s">
        <v>17</v>
      </c>
      <c r="D827" s="17">
        <v>1</v>
      </c>
      <c r="E827" s="10">
        <v>2.9748251129933667</v>
      </c>
      <c r="F827" s="1">
        <f t="shared" si="22"/>
        <v>2.9748251129933667</v>
      </c>
      <c r="G827" s="14"/>
    </row>
    <row r="828" spans="1:7" ht="45" x14ac:dyDescent="0.25">
      <c r="A828" s="11">
        <v>2</v>
      </c>
      <c r="B828" s="26" t="s">
        <v>25</v>
      </c>
      <c r="C828" s="16" t="s">
        <v>17</v>
      </c>
      <c r="D828" s="17">
        <v>148</v>
      </c>
      <c r="E828" s="10">
        <v>1.2487948919485017</v>
      </c>
      <c r="F828" s="1">
        <f t="shared" si="22"/>
        <v>184.82164400837826</v>
      </c>
      <c r="G828" s="14"/>
    </row>
    <row r="829" spans="1:7" x14ac:dyDescent="0.25">
      <c r="A829" s="11">
        <v>3</v>
      </c>
      <c r="B829" s="15" t="s">
        <v>87</v>
      </c>
      <c r="C829" s="16" t="s">
        <v>7</v>
      </c>
      <c r="D829" s="17">
        <v>148</v>
      </c>
      <c r="E829" s="10">
        <v>0.14875652602089229</v>
      </c>
      <c r="F829" s="1">
        <f t="shared" si="22"/>
        <v>22.015965851092059</v>
      </c>
      <c r="G829" s="14"/>
    </row>
    <row r="830" spans="1:7" x14ac:dyDescent="0.25">
      <c r="A830" s="11">
        <v>4</v>
      </c>
      <c r="B830" s="26" t="s">
        <v>26</v>
      </c>
      <c r="C830" s="16" t="s">
        <v>13</v>
      </c>
      <c r="D830" s="29">
        <v>1</v>
      </c>
      <c r="E830" s="10">
        <v>29.477836170810487</v>
      </c>
      <c r="F830" s="1">
        <f t="shared" si="22"/>
        <v>29.477836170810487</v>
      </c>
      <c r="G830" s="14"/>
    </row>
    <row r="831" spans="1:7" ht="30" x14ac:dyDescent="0.25">
      <c r="A831" s="11">
        <v>5</v>
      </c>
      <c r="B831" s="26" t="s">
        <v>18</v>
      </c>
      <c r="C831" s="16" t="s">
        <v>13</v>
      </c>
      <c r="D831" s="29">
        <v>2</v>
      </c>
      <c r="E831" s="10">
        <v>5.3446363660080953</v>
      </c>
      <c r="F831" s="1">
        <f t="shared" si="22"/>
        <v>10.689272732016191</v>
      </c>
      <c r="G831" s="14"/>
    </row>
    <row r="832" spans="1:7" ht="30" x14ac:dyDescent="0.25">
      <c r="A832" s="11">
        <v>6</v>
      </c>
      <c r="B832" s="26" t="s">
        <v>200</v>
      </c>
      <c r="C832" s="16" t="s">
        <v>16</v>
      </c>
      <c r="D832" s="24">
        <v>8.9999999999999998E-4</v>
      </c>
      <c r="E832" s="10">
        <v>1257.2971053126594</v>
      </c>
      <c r="F832" s="1">
        <f t="shared" si="22"/>
        <v>1.1315673947813933</v>
      </c>
      <c r="G832" s="14"/>
    </row>
    <row r="833" spans="1:7" x14ac:dyDescent="0.25">
      <c r="A833" s="11">
        <v>7</v>
      </c>
      <c r="B833" s="26" t="s">
        <v>146</v>
      </c>
      <c r="C833" s="16" t="s">
        <v>13</v>
      </c>
      <c r="D833" s="29">
        <v>1</v>
      </c>
      <c r="E833" s="10">
        <v>2.9751305204178458</v>
      </c>
      <c r="F833" s="1">
        <f t="shared" si="22"/>
        <v>2.9751305204178458</v>
      </c>
      <c r="G833" s="14"/>
    </row>
    <row r="834" spans="1:7" ht="30" x14ac:dyDescent="0.25">
      <c r="A834" s="11">
        <v>8</v>
      </c>
      <c r="B834" s="26" t="s">
        <v>31</v>
      </c>
      <c r="C834" s="16" t="s">
        <v>13</v>
      </c>
      <c r="D834" s="29">
        <v>1</v>
      </c>
      <c r="E834" s="10">
        <v>18.079646429106354</v>
      </c>
      <c r="F834" s="1">
        <f t="shared" si="22"/>
        <v>18.079646429106354</v>
      </c>
      <c r="G834" s="14"/>
    </row>
    <row r="835" spans="1:7" x14ac:dyDescent="0.25">
      <c r="A835" s="11">
        <v>9</v>
      </c>
      <c r="B835" s="26" t="s">
        <v>62</v>
      </c>
      <c r="C835" s="16" t="s">
        <v>13</v>
      </c>
      <c r="D835" s="29">
        <v>1</v>
      </c>
      <c r="E835" s="10">
        <v>2.5345894599231111</v>
      </c>
      <c r="F835" s="1">
        <f t="shared" si="22"/>
        <v>2.5345894599231111</v>
      </c>
      <c r="G835" s="14"/>
    </row>
    <row r="836" spans="1:7" ht="30" x14ac:dyDescent="0.25">
      <c r="A836" s="18">
        <v>10</v>
      </c>
      <c r="B836" s="19" t="s">
        <v>32</v>
      </c>
      <c r="C836" s="20" t="s">
        <v>11</v>
      </c>
      <c r="D836" s="21">
        <v>4.8</v>
      </c>
      <c r="E836" s="10">
        <v>0.78684675152778594</v>
      </c>
      <c r="F836" s="1">
        <f t="shared" si="22"/>
        <v>3.7768644073333721</v>
      </c>
      <c r="G836" s="14"/>
    </row>
    <row r="837" spans="1:7" ht="30" x14ac:dyDescent="0.25">
      <c r="A837" s="11">
        <v>11</v>
      </c>
      <c r="B837" s="26" t="s">
        <v>148</v>
      </c>
      <c r="C837" s="16" t="s">
        <v>14</v>
      </c>
      <c r="D837" s="9">
        <v>0.2</v>
      </c>
      <c r="E837" s="10">
        <v>1.7026998526934236</v>
      </c>
      <c r="F837" s="1">
        <f t="shared" si="22"/>
        <v>0.34053997053868473</v>
      </c>
      <c r="G837" s="14"/>
    </row>
    <row r="838" spans="1:7" ht="30" x14ac:dyDescent="0.25">
      <c r="A838" s="11">
        <v>12</v>
      </c>
      <c r="B838" s="26" t="s">
        <v>42</v>
      </c>
      <c r="C838" s="16" t="s">
        <v>17</v>
      </c>
      <c r="D838" s="17">
        <v>148</v>
      </c>
      <c r="E838" s="10">
        <v>0.10468354484328539</v>
      </c>
      <c r="F838" s="1">
        <f t="shared" si="22"/>
        <v>15.493164636806238</v>
      </c>
      <c r="G838" s="14"/>
    </row>
    <row r="839" spans="1:7" ht="30" x14ac:dyDescent="0.25">
      <c r="A839" s="11">
        <v>13</v>
      </c>
      <c r="B839" s="26" t="s">
        <v>149</v>
      </c>
      <c r="C839" s="16" t="s">
        <v>17</v>
      </c>
      <c r="D839" s="17">
        <v>1</v>
      </c>
      <c r="E839" s="10">
        <v>0.10011967843892589</v>
      </c>
      <c r="F839" s="1">
        <f t="shared" si="22"/>
        <v>0.10011967843892589</v>
      </c>
      <c r="G839" s="14"/>
    </row>
    <row r="840" spans="1:7" x14ac:dyDescent="0.25">
      <c r="A840" s="11"/>
      <c r="B840" s="13" t="s">
        <v>254</v>
      </c>
      <c r="C840" s="13"/>
      <c r="D840" s="13"/>
      <c r="E840" s="1"/>
      <c r="F840" s="6">
        <f>SUM(F813:F839)</f>
        <v>2140.4310930173619</v>
      </c>
      <c r="G840" s="6">
        <f>+F840*100/$F$1236</f>
        <v>0.85084591736679227</v>
      </c>
    </row>
    <row r="841" spans="1:7" x14ac:dyDescent="0.25">
      <c r="A841" s="52" t="s">
        <v>344</v>
      </c>
      <c r="B841" s="52"/>
      <c r="C841" s="52"/>
      <c r="D841" s="8"/>
      <c r="E841" s="1"/>
      <c r="F841" s="1"/>
      <c r="G841" s="14"/>
    </row>
    <row r="842" spans="1:7" x14ac:dyDescent="0.25">
      <c r="A842" s="49" t="s">
        <v>255</v>
      </c>
      <c r="B842" s="49"/>
      <c r="C842" s="49"/>
      <c r="D842" s="8"/>
      <c r="E842" s="1"/>
      <c r="F842" s="1"/>
      <c r="G842" s="14"/>
    </row>
    <row r="843" spans="1:7" ht="30" x14ac:dyDescent="0.25">
      <c r="A843" s="11">
        <v>1</v>
      </c>
      <c r="B843" s="26" t="s">
        <v>130</v>
      </c>
      <c r="C843" s="16" t="s">
        <v>15</v>
      </c>
      <c r="D843" s="34">
        <v>39</v>
      </c>
      <c r="E843" s="10">
        <v>1.1812347353099577</v>
      </c>
      <c r="F843" s="1">
        <f t="shared" ref="F843:F860" si="23">+E843*D843</f>
        <v>46.068154677088351</v>
      </c>
      <c r="G843" s="14"/>
    </row>
    <row r="844" spans="1:7" ht="30" x14ac:dyDescent="0.25">
      <c r="A844" s="11">
        <v>2</v>
      </c>
      <c r="B844" s="26" t="s">
        <v>131</v>
      </c>
      <c r="C844" s="16" t="s">
        <v>73</v>
      </c>
      <c r="D844" s="34">
        <v>21</v>
      </c>
      <c r="E844" s="10">
        <v>0.93271587561994795</v>
      </c>
      <c r="F844" s="1">
        <f t="shared" si="23"/>
        <v>19.587033388018906</v>
      </c>
      <c r="G844" s="14"/>
    </row>
    <row r="845" spans="1:7" ht="30" x14ac:dyDescent="0.25">
      <c r="A845" s="11">
        <v>3</v>
      </c>
      <c r="B845" s="26" t="s">
        <v>194</v>
      </c>
      <c r="C845" s="16" t="s">
        <v>15</v>
      </c>
      <c r="D845" s="34">
        <v>6</v>
      </c>
      <c r="E845" s="10">
        <v>6.2126149165800211</v>
      </c>
      <c r="F845" s="1">
        <f t="shared" si="23"/>
        <v>37.275689499480123</v>
      </c>
      <c r="G845" s="14"/>
    </row>
    <row r="846" spans="1:7" x14ac:dyDescent="0.25">
      <c r="A846" s="11">
        <v>4</v>
      </c>
      <c r="B846" s="26" t="s">
        <v>76</v>
      </c>
      <c r="C846" s="16" t="s">
        <v>43</v>
      </c>
      <c r="D846" s="34">
        <v>132</v>
      </c>
      <c r="E846" s="10">
        <v>1.5620345696861984</v>
      </c>
      <c r="F846" s="1">
        <f t="shared" si="23"/>
        <v>206.18856319857818</v>
      </c>
      <c r="G846" s="14"/>
    </row>
    <row r="847" spans="1:7" ht="30" x14ac:dyDescent="0.25">
      <c r="A847" s="11">
        <v>5</v>
      </c>
      <c r="B847" s="26" t="s">
        <v>133</v>
      </c>
      <c r="C847" s="16" t="s">
        <v>15</v>
      </c>
      <c r="D847" s="34">
        <v>25</v>
      </c>
      <c r="E847" s="10">
        <v>1.5580780507450063</v>
      </c>
      <c r="F847" s="1">
        <f t="shared" si="23"/>
        <v>38.951951268625159</v>
      </c>
      <c r="G847" s="14"/>
    </row>
    <row r="848" spans="1:7" ht="30" x14ac:dyDescent="0.25">
      <c r="A848" s="11">
        <v>6</v>
      </c>
      <c r="B848" s="26" t="s">
        <v>134</v>
      </c>
      <c r="C848" s="16" t="s">
        <v>73</v>
      </c>
      <c r="D848" s="28">
        <v>3</v>
      </c>
      <c r="E848" s="10">
        <v>15.17927562092232</v>
      </c>
      <c r="F848" s="1">
        <f t="shared" si="23"/>
        <v>45.537826862766963</v>
      </c>
      <c r="G848" s="14"/>
    </row>
    <row r="849" spans="1:7" ht="18" x14ac:dyDescent="0.25">
      <c r="A849" s="11">
        <v>7</v>
      </c>
      <c r="B849" s="26" t="s">
        <v>79</v>
      </c>
      <c r="C849" s="16" t="s">
        <v>15</v>
      </c>
      <c r="D849" s="28">
        <v>3</v>
      </c>
      <c r="E849" s="10">
        <v>1.1812347353099577</v>
      </c>
      <c r="F849" s="1">
        <f t="shared" si="23"/>
        <v>3.5437042059298731</v>
      </c>
      <c r="G849" s="14"/>
    </row>
    <row r="850" spans="1:7" x14ac:dyDescent="0.25">
      <c r="A850" s="11">
        <v>8</v>
      </c>
      <c r="B850" s="26" t="s">
        <v>76</v>
      </c>
      <c r="C850" s="16" t="s">
        <v>43</v>
      </c>
      <c r="D850" s="28">
        <v>64.400000000000006</v>
      </c>
      <c r="E850" s="10">
        <v>1.5620345696861984</v>
      </c>
      <c r="F850" s="1">
        <f t="shared" si="23"/>
        <v>100.59502628779119</v>
      </c>
      <c r="G850" s="14"/>
    </row>
    <row r="851" spans="1:7" ht="18" x14ac:dyDescent="0.25">
      <c r="A851" s="11">
        <v>9</v>
      </c>
      <c r="B851" s="26" t="s">
        <v>64</v>
      </c>
      <c r="C851" s="16" t="s">
        <v>15</v>
      </c>
      <c r="D851" s="9">
        <v>5</v>
      </c>
      <c r="E851" s="10">
        <v>7.4551378998960258</v>
      </c>
      <c r="F851" s="1">
        <f t="shared" si="23"/>
        <v>37.27568949948013</v>
      </c>
      <c r="G851" s="14"/>
    </row>
    <row r="852" spans="1:7" ht="30" x14ac:dyDescent="0.25">
      <c r="A852" s="11">
        <v>10</v>
      </c>
      <c r="B852" s="26" t="s">
        <v>22</v>
      </c>
      <c r="C852" s="16" t="s">
        <v>27</v>
      </c>
      <c r="D852" s="9">
        <v>5</v>
      </c>
      <c r="E852" s="10">
        <v>7.7590825111411048</v>
      </c>
      <c r="F852" s="1">
        <f t="shared" si="23"/>
        <v>38.795412555705525</v>
      </c>
      <c r="G852" s="14"/>
    </row>
    <row r="853" spans="1:7" ht="18" x14ac:dyDescent="0.25">
      <c r="A853" s="11">
        <v>11</v>
      </c>
      <c r="B853" s="15" t="s">
        <v>81</v>
      </c>
      <c r="C853" s="16" t="s">
        <v>15</v>
      </c>
      <c r="D853" s="45">
        <v>17</v>
      </c>
      <c r="E853" s="10">
        <v>7.7590825111411048</v>
      </c>
      <c r="F853" s="1">
        <f t="shared" si="23"/>
        <v>131.90440268939878</v>
      </c>
      <c r="G853" s="14"/>
    </row>
    <row r="854" spans="1:7" ht="30" x14ac:dyDescent="0.25">
      <c r="A854" s="11">
        <v>12</v>
      </c>
      <c r="B854" s="26" t="s">
        <v>317</v>
      </c>
      <c r="C854" s="16" t="s">
        <v>15</v>
      </c>
      <c r="D854" s="9">
        <v>45</v>
      </c>
      <c r="E854" s="10">
        <v>5.4142909202283196</v>
      </c>
      <c r="F854" s="1">
        <f t="shared" si="23"/>
        <v>243.64309141027439</v>
      </c>
      <c r="G854" s="14"/>
    </row>
    <row r="855" spans="1:7" ht="30" x14ac:dyDescent="0.25">
      <c r="A855" s="11">
        <v>13</v>
      </c>
      <c r="B855" s="27" t="s">
        <v>136</v>
      </c>
      <c r="C855" s="33" t="s">
        <v>15</v>
      </c>
      <c r="D855" s="41">
        <v>27</v>
      </c>
      <c r="E855" s="10">
        <v>0.50532556153887331</v>
      </c>
      <c r="F855" s="1">
        <f t="shared" si="23"/>
        <v>13.64379016154958</v>
      </c>
      <c r="G855" s="14"/>
    </row>
    <row r="856" spans="1:7" x14ac:dyDescent="0.25">
      <c r="A856" s="49" t="s">
        <v>256</v>
      </c>
      <c r="B856" s="49"/>
      <c r="C856" s="49"/>
      <c r="D856" s="17"/>
      <c r="E856" s="10"/>
      <c r="F856" s="1"/>
      <c r="G856" s="14"/>
    </row>
    <row r="857" spans="1:7" ht="45" x14ac:dyDescent="0.25">
      <c r="A857" s="11">
        <v>1</v>
      </c>
      <c r="B857" s="26" t="s">
        <v>44</v>
      </c>
      <c r="C857" s="16" t="s">
        <v>17</v>
      </c>
      <c r="D857" s="17">
        <v>70</v>
      </c>
      <c r="E857" s="10">
        <v>0.90323348200196896</v>
      </c>
      <c r="F857" s="1">
        <f t="shared" si="23"/>
        <v>63.226343740137828</v>
      </c>
      <c r="G857" s="14"/>
    </row>
    <row r="858" spans="1:7" x14ac:dyDescent="0.25">
      <c r="A858" s="11">
        <v>2</v>
      </c>
      <c r="B858" s="15" t="s">
        <v>87</v>
      </c>
      <c r="C858" s="16" t="s">
        <v>7</v>
      </c>
      <c r="D858" s="17">
        <v>70</v>
      </c>
      <c r="E858" s="10">
        <v>0.14875652602089229</v>
      </c>
      <c r="F858" s="1">
        <f t="shared" si="23"/>
        <v>10.41295682146246</v>
      </c>
      <c r="G858" s="14"/>
    </row>
    <row r="859" spans="1:7" x14ac:dyDescent="0.25">
      <c r="A859" s="11">
        <v>3</v>
      </c>
      <c r="B859" s="26" t="s">
        <v>126</v>
      </c>
      <c r="C859" s="16" t="s">
        <v>13</v>
      </c>
      <c r="D859" s="29">
        <v>1</v>
      </c>
      <c r="E859" s="10">
        <v>2.3858329339022188</v>
      </c>
      <c r="F859" s="1">
        <f t="shared" si="23"/>
        <v>2.3858329339022188</v>
      </c>
      <c r="G859" s="14"/>
    </row>
    <row r="860" spans="1:7" ht="30" x14ac:dyDescent="0.25">
      <c r="A860" s="11">
        <v>4</v>
      </c>
      <c r="B860" s="26" t="s">
        <v>45</v>
      </c>
      <c r="C860" s="16" t="s">
        <v>17</v>
      </c>
      <c r="D860" s="17">
        <v>70</v>
      </c>
      <c r="E860" s="10">
        <v>0.10468354484328539</v>
      </c>
      <c r="F860" s="1">
        <f t="shared" si="23"/>
        <v>7.3278481390299772</v>
      </c>
      <c r="G860" s="14"/>
    </row>
    <row r="861" spans="1:7" x14ac:dyDescent="0.25">
      <c r="A861" s="11"/>
      <c r="B861" s="13" t="s">
        <v>257</v>
      </c>
      <c r="C861" s="13"/>
      <c r="D861" s="13"/>
      <c r="E861" s="1"/>
      <c r="F861" s="6">
        <f>SUM(F843:F860)</f>
        <v>1046.3633173392197</v>
      </c>
      <c r="G861" s="6">
        <f>+F861*100/$F$1236</f>
        <v>0.41594142392381461</v>
      </c>
    </row>
    <row r="862" spans="1:7" x14ac:dyDescent="0.25">
      <c r="A862" s="52" t="s">
        <v>345</v>
      </c>
      <c r="B862" s="52"/>
      <c r="C862" s="52"/>
      <c r="D862" s="8"/>
      <c r="E862" s="1"/>
      <c r="F862" s="1"/>
      <c r="G862" s="14"/>
    </row>
    <row r="863" spans="1:7" x14ac:dyDescent="0.25">
      <c r="A863" s="49" t="s">
        <v>258</v>
      </c>
      <c r="B863" s="49"/>
      <c r="C863" s="49"/>
      <c r="D863" s="8"/>
      <c r="E863" s="1"/>
      <c r="F863" s="1"/>
      <c r="G863" s="14"/>
    </row>
    <row r="864" spans="1:7" x14ac:dyDescent="0.25">
      <c r="A864" s="11">
        <v>1</v>
      </c>
      <c r="B864" s="26" t="s">
        <v>33</v>
      </c>
      <c r="C864" s="16" t="s">
        <v>7</v>
      </c>
      <c r="D864" s="34">
        <v>36</v>
      </c>
      <c r="E864" s="10">
        <v>0.43355460395045708</v>
      </c>
      <c r="F864" s="1">
        <f t="shared" ref="F864:F907" si="24">+E864*D864</f>
        <v>15.607965742216455</v>
      </c>
      <c r="G864" s="14"/>
    </row>
    <row r="865" spans="1:7" ht="45.75" x14ac:dyDescent="0.25">
      <c r="A865" s="11">
        <v>2</v>
      </c>
      <c r="B865" s="26" t="s">
        <v>262</v>
      </c>
      <c r="C865" s="16" t="s">
        <v>15</v>
      </c>
      <c r="D865" s="42">
        <v>1.55</v>
      </c>
      <c r="E865" s="10">
        <v>5.7852549145347716</v>
      </c>
      <c r="F865" s="1">
        <f t="shared" si="24"/>
        <v>8.9671451175288954</v>
      </c>
      <c r="G865" s="14"/>
    </row>
    <row r="866" spans="1:7" ht="45" x14ac:dyDescent="0.25">
      <c r="A866" s="11">
        <v>3</v>
      </c>
      <c r="B866" s="26" t="s">
        <v>170</v>
      </c>
      <c r="C866" s="16" t="s">
        <v>15</v>
      </c>
      <c r="D866" s="28">
        <v>6.2</v>
      </c>
      <c r="E866" s="10">
        <v>1.1812347353099577</v>
      </c>
      <c r="F866" s="1">
        <f t="shared" si="24"/>
        <v>7.3236553589217381</v>
      </c>
      <c r="G866" s="14"/>
    </row>
    <row r="867" spans="1:7" ht="30" x14ac:dyDescent="0.25">
      <c r="A867" s="11">
        <v>4</v>
      </c>
      <c r="B867" s="26" t="s">
        <v>70</v>
      </c>
      <c r="C867" s="16" t="s">
        <v>16</v>
      </c>
      <c r="D867" s="42">
        <v>11.78</v>
      </c>
      <c r="E867" s="10">
        <v>1.5620345696861984</v>
      </c>
      <c r="F867" s="1">
        <f t="shared" si="24"/>
        <v>18.400767230903416</v>
      </c>
      <c r="G867" s="14"/>
    </row>
    <row r="868" spans="1:7" ht="30" x14ac:dyDescent="0.25">
      <c r="A868" s="11">
        <v>5</v>
      </c>
      <c r="B868" s="26" t="s">
        <v>71</v>
      </c>
      <c r="C868" s="16" t="s">
        <v>15</v>
      </c>
      <c r="D868" s="34">
        <v>34</v>
      </c>
      <c r="E868" s="10">
        <v>1.1812347353099577</v>
      </c>
      <c r="F868" s="1">
        <f t="shared" si="24"/>
        <v>40.16198100053856</v>
      </c>
      <c r="G868" s="14"/>
    </row>
    <row r="869" spans="1:7" ht="30" x14ac:dyDescent="0.25">
      <c r="A869" s="11">
        <v>6</v>
      </c>
      <c r="B869" s="26" t="s">
        <v>72</v>
      </c>
      <c r="C869" s="16" t="s">
        <v>73</v>
      </c>
      <c r="D869" s="34">
        <v>326</v>
      </c>
      <c r="E869" s="10">
        <v>0.93271587561994795</v>
      </c>
      <c r="F869" s="1">
        <f t="shared" si="24"/>
        <v>304.06537545210301</v>
      </c>
      <c r="G869" s="14"/>
    </row>
    <row r="870" spans="1:7" ht="30" x14ac:dyDescent="0.25">
      <c r="A870" s="11">
        <v>7</v>
      </c>
      <c r="B870" s="26" t="s">
        <v>74</v>
      </c>
      <c r="C870" s="16" t="s">
        <v>15</v>
      </c>
      <c r="D870" s="34">
        <v>40</v>
      </c>
      <c r="E870" s="10">
        <v>6.2126149165800211</v>
      </c>
      <c r="F870" s="1">
        <f t="shared" si="24"/>
        <v>248.50459666320086</v>
      </c>
      <c r="G870" s="14"/>
    </row>
    <row r="871" spans="1:7" x14ac:dyDescent="0.25">
      <c r="A871" s="11">
        <v>8</v>
      </c>
      <c r="B871" s="26" t="s">
        <v>76</v>
      </c>
      <c r="C871" s="16" t="s">
        <v>43</v>
      </c>
      <c r="D871" s="34">
        <v>68</v>
      </c>
      <c r="E871" s="10">
        <v>1.5620345696861984</v>
      </c>
      <c r="F871" s="1">
        <f t="shared" si="24"/>
        <v>106.21835073866148</v>
      </c>
      <c r="G871" s="14"/>
    </row>
    <row r="872" spans="1:7" ht="30" x14ac:dyDescent="0.25">
      <c r="A872" s="11">
        <v>9</v>
      </c>
      <c r="B872" s="26" t="s">
        <v>77</v>
      </c>
      <c r="C872" s="16" t="s">
        <v>15</v>
      </c>
      <c r="D872" s="34">
        <v>102</v>
      </c>
      <c r="E872" s="10">
        <v>1.5580780507450063</v>
      </c>
      <c r="F872" s="1">
        <f t="shared" si="24"/>
        <v>158.92396117599063</v>
      </c>
      <c r="G872" s="14"/>
    </row>
    <row r="873" spans="1:7" ht="30" x14ac:dyDescent="0.25">
      <c r="A873" s="11">
        <v>10</v>
      </c>
      <c r="B873" s="26" t="s">
        <v>78</v>
      </c>
      <c r="C873" s="16" t="s">
        <v>73</v>
      </c>
      <c r="D873" s="34">
        <v>11</v>
      </c>
      <c r="E873" s="10">
        <v>15.17927562092232</v>
      </c>
      <c r="F873" s="1">
        <f t="shared" si="24"/>
        <v>166.97203183014551</v>
      </c>
      <c r="G873" s="14"/>
    </row>
    <row r="874" spans="1:7" ht="18" x14ac:dyDescent="0.25">
      <c r="A874" s="11">
        <v>11</v>
      </c>
      <c r="B874" s="26" t="s">
        <v>79</v>
      </c>
      <c r="C874" s="16" t="s">
        <v>15</v>
      </c>
      <c r="D874" s="34">
        <v>11</v>
      </c>
      <c r="E874" s="10">
        <v>1.1812347353099577</v>
      </c>
      <c r="F874" s="1">
        <f t="shared" si="24"/>
        <v>12.993582088409536</v>
      </c>
      <c r="G874" s="14"/>
    </row>
    <row r="875" spans="1:7" x14ac:dyDescent="0.25">
      <c r="A875" s="11">
        <v>12</v>
      </c>
      <c r="B875" s="26" t="s">
        <v>76</v>
      </c>
      <c r="C875" s="16" t="s">
        <v>43</v>
      </c>
      <c r="D875" s="28">
        <v>259.89999999999998</v>
      </c>
      <c r="E875" s="10">
        <v>1.5620345696861984</v>
      </c>
      <c r="F875" s="1">
        <f t="shared" si="24"/>
        <v>405.97278466144292</v>
      </c>
      <c r="G875" s="14"/>
    </row>
    <row r="876" spans="1:7" ht="30" x14ac:dyDescent="0.25">
      <c r="A876" s="11">
        <v>13</v>
      </c>
      <c r="B876" s="26" t="s">
        <v>80</v>
      </c>
      <c r="C876" s="16" t="s">
        <v>15</v>
      </c>
      <c r="D876" s="9">
        <v>27</v>
      </c>
      <c r="E876" s="10">
        <v>7.4551378998960258</v>
      </c>
      <c r="F876" s="1">
        <f t="shared" si="24"/>
        <v>201.28872329719269</v>
      </c>
      <c r="G876" s="14"/>
    </row>
    <row r="877" spans="1:7" ht="30" x14ac:dyDescent="0.25">
      <c r="A877" s="11">
        <v>14</v>
      </c>
      <c r="B877" s="26" t="s">
        <v>22</v>
      </c>
      <c r="C877" s="16" t="s">
        <v>27</v>
      </c>
      <c r="D877" s="9">
        <v>27</v>
      </c>
      <c r="E877" s="10">
        <v>7.7590825111411048</v>
      </c>
      <c r="F877" s="1">
        <f t="shared" si="24"/>
        <v>209.49522780080983</v>
      </c>
      <c r="G877" s="14"/>
    </row>
    <row r="878" spans="1:7" ht="18" x14ac:dyDescent="0.25">
      <c r="A878" s="11">
        <v>15</v>
      </c>
      <c r="B878" s="15" t="s">
        <v>81</v>
      </c>
      <c r="C878" s="16" t="s">
        <v>15</v>
      </c>
      <c r="D878" s="45">
        <v>87</v>
      </c>
      <c r="E878" s="10">
        <v>7.7590825111411048</v>
      </c>
      <c r="F878" s="1">
        <f t="shared" si="24"/>
        <v>675.04017846927616</v>
      </c>
      <c r="G878" s="14"/>
    </row>
    <row r="879" spans="1:7" ht="30" x14ac:dyDescent="0.25">
      <c r="A879" s="11">
        <v>16</v>
      </c>
      <c r="B879" s="26" t="s">
        <v>317</v>
      </c>
      <c r="C879" s="16" t="s">
        <v>15</v>
      </c>
      <c r="D879" s="9">
        <v>26</v>
      </c>
      <c r="E879" s="10">
        <v>5.4142909202283196</v>
      </c>
      <c r="F879" s="1">
        <f t="shared" si="24"/>
        <v>140.77156392593631</v>
      </c>
      <c r="G879" s="14"/>
    </row>
    <row r="880" spans="1:7" ht="30" x14ac:dyDescent="0.25">
      <c r="A880" s="11">
        <v>17</v>
      </c>
      <c r="B880" s="27" t="s">
        <v>82</v>
      </c>
      <c r="C880" s="33" t="s">
        <v>15</v>
      </c>
      <c r="D880" s="41">
        <v>366</v>
      </c>
      <c r="E880" s="10">
        <v>0.50532556153887331</v>
      </c>
      <c r="F880" s="1">
        <f t="shared" si="24"/>
        <v>184.94915552322763</v>
      </c>
      <c r="G880" s="14"/>
    </row>
    <row r="881" spans="1:7" ht="30" x14ac:dyDescent="0.25">
      <c r="A881" s="18">
        <v>18</v>
      </c>
      <c r="B881" s="19" t="s">
        <v>34</v>
      </c>
      <c r="C881" s="20" t="s">
        <v>14</v>
      </c>
      <c r="D881" s="21">
        <v>31</v>
      </c>
      <c r="E881" s="10">
        <v>1.7214770185072004</v>
      </c>
      <c r="F881" s="1">
        <f t="shared" si="24"/>
        <v>53.36578757372321</v>
      </c>
      <c r="G881" s="14"/>
    </row>
    <row r="882" spans="1:7" ht="30" x14ac:dyDescent="0.25">
      <c r="A882" s="11">
        <v>19</v>
      </c>
      <c r="B882" s="26" t="s">
        <v>35</v>
      </c>
      <c r="C882" s="16" t="s">
        <v>14</v>
      </c>
      <c r="D882" s="9">
        <v>31</v>
      </c>
      <c r="E882" s="10">
        <v>5.6522402422240461</v>
      </c>
      <c r="F882" s="1">
        <f t="shared" si="24"/>
        <v>175.21944750894542</v>
      </c>
      <c r="G882" s="14"/>
    </row>
    <row r="883" spans="1:7" ht="30" x14ac:dyDescent="0.25">
      <c r="A883" s="11">
        <v>20</v>
      </c>
      <c r="B883" s="26" t="s">
        <v>36</v>
      </c>
      <c r="C883" s="16" t="s">
        <v>14</v>
      </c>
      <c r="D883" s="9">
        <v>31</v>
      </c>
      <c r="E883" s="10">
        <v>4.1684558792849495</v>
      </c>
      <c r="F883" s="1">
        <f t="shared" si="24"/>
        <v>129.22213225783344</v>
      </c>
      <c r="G883" s="14"/>
    </row>
    <row r="884" spans="1:7" x14ac:dyDescent="0.25">
      <c r="A884" s="49" t="s">
        <v>259</v>
      </c>
      <c r="B884" s="49"/>
      <c r="C884" s="49"/>
      <c r="D884" s="17"/>
      <c r="E884" s="10"/>
      <c r="F884" s="1"/>
      <c r="G884" s="14"/>
    </row>
    <row r="885" spans="1:7" ht="45" x14ac:dyDescent="0.25">
      <c r="A885" s="11">
        <v>1</v>
      </c>
      <c r="B885" s="26" t="s">
        <v>264</v>
      </c>
      <c r="C885" s="16" t="s">
        <v>17</v>
      </c>
      <c r="D885" s="17">
        <v>373</v>
      </c>
      <c r="E885" s="10">
        <v>2.1572167008751171</v>
      </c>
      <c r="F885" s="1">
        <f t="shared" si="24"/>
        <v>804.64182942641867</v>
      </c>
      <c r="G885" s="14"/>
    </row>
    <row r="886" spans="1:7" x14ac:dyDescent="0.25">
      <c r="A886" s="11">
        <v>2</v>
      </c>
      <c r="B886" s="15" t="s">
        <v>87</v>
      </c>
      <c r="C886" s="16" t="s">
        <v>7</v>
      </c>
      <c r="D886" s="17">
        <v>373</v>
      </c>
      <c r="E886" s="10">
        <v>0.14875652602089229</v>
      </c>
      <c r="F886" s="1">
        <f t="shared" si="24"/>
        <v>55.486184205792824</v>
      </c>
      <c r="G886" s="14"/>
    </row>
    <row r="887" spans="1:7" x14ac:dyDescent="0.25">
      <c r="A887" s="11">
        <v>3</v>
      </c>
      <c r="B887" s="26" t="s">
        <v>265</v>
      </c>
      <c r="C887" s="16" t="s">
        <v>13</v>
      </c>
      <c r="D887" s="29">
        <v>2</v>
      </c>
      <c r="E887" s="10">
        <v>13.7359558692963</v>
      </c>
      <c r="F887" s="1">
        <f t="shared" si="24"/>
        <v>27.471911738592599</v>
      </c>
      <c r="G887" s="14"/>
    </row>
    <row r="888" spans="1:7" x14ac:dyDescent="0.25">
      <c r="A888" s="11">
        <v>4</v>
      </c>
      <c r="B888" s="26" t="s">
        <v>266</v>
      </c>
      <c r="C888" s="16" t="s">
        <v>13</v>
      </c>
      <c r="D888" s="29">
        <v>1</v>
      </c>
      <c r="E888" s="10">
        <v>40.257152019198585</v>
      </c>
      <c r="F888" s="1">
        <f t="shared" si="24"/>
        <v>40.257152019198585</v>
      </c>
      <c r="G888" s="14"/>
    </row>
    <row r="889" spans="1:7" ht="30" x14ac:dyDescent="0.25">
      <c r="A889" s="18">
        <v>5</v>
      </c>
      <c r="B889" s="19" t="s">
        <v>267</v>
      </c>
      <c r="C889" s="20" t="s">
        <v>13</v>
      </c>
      <c r="D889" s="46">
        <v>2</v>
      </c>
      <c r="E889" s="10">
        <v>7.4435548186125562</v>
      </c>
      <c r="F889" s="1">
        <f t="shared" si="24"/>
        <v>14.887109637225112</v>
      </c>
      <c r="G889" s="14"/>
    </row>
    <row r="890" spans="1:7" x14ac:dyDescent="0.25">
      <c r="A890" s="11">
        <v>6</v>
      </c>
      <c r="B890" s="26" t="s">
        <v>207</v>
      </c>
      <c r="C890" s="16" t="s">
        <v>13</v>
      </c>
      <c r="D890" s="29">
        <v>1</v>
      </c>
      <c r="E890" s="10">
        <v>9.451831218866781</v>
      </c>
      <c r="F890" s="1">
        <f t="shared" si="24"/>
        <v>9.451831218866781</v>
      </c>
      <c r="G890" s="14"/>
    </row>
    <row r="891" spans="1:7" x14ac:dyDescent="0.25">
      <c r="A891" s="11">
        <v>7</v>
      </c>
      <c r="B891" s="26" t="s">
        <v>268</v>
      </c>
      <c r="C891" s="16" t="s">
        <v>13</v>
      </c>
      <c r="D891" s="29">
        <v>1</v>
      </c>
      <c r="E891" s="10">
        <v>6.6105815718677361</v>
      </c>
      <c r="F891" s="1">
        <f t="shared" si="24"/>
        <v>6.6105815718677361</v>
      </c>
      <c r="G891" s="14"/>
    </row>
    <row r="892" spans="1:7" x14ac:dyDescent="0.25">
      <c r="A892" s="11">
        <v>8</v>
      </c>
      <c r="B892" s="26" t="s">
        <v>269</v>
      </c>
      <c r="C892" s="16" t="s">
        <v>13</v>
      </c>
      <c r="D892" s="29">
        <v>1</v>
      </c>
      <c r="E892" s="10">
        <v>4.9146938762573873</v>
      </c>
      <c r="F892" s="1">
        <f t="shared" si="24"/>
        <v>4.9146938762573873</v>
      </c>
      <c r="G892" s="14"/>
    </row>
    <row r="893" spans="1:7" x14ac:dyDescent="0.25">
      <c r="A893" s="11">
        <v>9</v>
      </c>
      <c r="B893" s="26" t="s">
        <v>270</v>
      </c>
      <c r="C893" s="16" t="s">
        <v>13</v>
      </c>
      <c r="D893" s="29">
        <v>1</v>
      </c>
      <c r="E893" s="10">
        <v>3.0849886062004126</v>
      </c>
      <c r="F893" s="1">
        <f t="shared" si="24"/>
        <v>3.0849886062004126</v>
      </c>
      <c r="G893" s="14"/>
    </row>
    <row r="894" spans="1:7" ht="30" x14ac:dyDescent="0.25">
      <c r="A894" s="18">
        <v>10</v>
      </c>
      <c r="B894" s="19" t="s">
        <v>32</v>
      </c>
      <c r="C894" s="20" t="s">
        <v>11</v>
      </c>
      <c r="D894" s="21">
        <v>4.8</v>
      </c>
      <c r="E894" s="10">
        <v>0.78684675152778594</v>
      </c>
      <c r="F894" s="1">
        <f t="shared" si="24"/>
        <v>3.7768644073333721</v>
      </c>
      <c r="G894" s="14"/>
    </row>
    <row r="895" spans="1:7" ht="30" x14ac:dyDescent="0.25">
      <c r="A895" s="11">
        <v>11</v>
      </c>
      <c r="B895" s="26" t="s">
        <v>40</v>
      </c>
      <c r="C895" s="16" t="s">
        <v>17</v>
      </c>
      <c r="D895" s="17">
        <v>373</v>
      </c>
      <c r="E895" s="10">
        <v>0.12339711581671366</v>
      </c>
      <c r="F895" s="1">
        <f t="shared" si="24"/>
        <v>46.027124199634194</v>
      </c>
      <c r="G895" s="14"/>
    </row>
    <row r="896" spans="1:7" x14ac:dyDescent="0.25">
      <c r="A896" s="49" t="s">
        <v>346</v>
      </c>
      <c r="B896" s="49"/>
      <c r="C896" s="49"/>
      <c r="D896" s="17"/>
      <c r="E896" s="10"/>
      <c r="F896" s="1"/>
      <c r="G896" s="14"/>
    </row>
    <row r="897" spans="1:7" ht="25.15" customHeight="1" x14ac:dyDescent="0.25">
      <c r="A897" s="49" t="s">
        <v>271</v>
      </c>
      <c r="B897" s="49"/>
      <c r="C897" s="49"/>
      <c r="D897" s="17"/>
      <c r="E897" s="10"/>
      <c r="F897" s="1"/>
      <c r="G897" s="14"/>
    </row>
    <row r="898" spans="1:7" ht="30" x14ac:dyDescent="0.25">
      <c r="A898" s="11">
        <v>1</v>
      </c>
      <c r="B898" s="26" t="s">
        <v>103</v>
      </c>
      <c r="C898" s="16" t="s">
        <v>15</v>
      </c>
      <c r="D898" s="42">
        <v>0.48</v>
      </c>
      <c r="E898" s="10">
        <v>40.916710886757613</v>
      </c>
      <c r="F898" s="1">
        <f t="shared" si="24"/>
        <v>19.640021225643654</v>
      </c>
      <c r="G898" s="14"/>
    </row>
    <row r="899" spans="1:7" ht="30" x14ac:dyDescent="0.25">
      <c r="A899" s="11">
        <v>2</v>
      </c>
      <c r="B899" s="15" t="s">
        <v>23</v>
      </c>
      <c r="C899" s="16" t="s">
        <v>21</v>
      </c>
      <c r="D899" s="9">
        <v>2.2000000000000002</v>
      </c>
      <c r="E899" s="10">
        <v>54.335989678633943</v>
      </c>
      <c r="F899" s="1">
        <f t="shared" si="24"/>
        <v>119.53917729299468</v>
      </c>
      <c r="G899" s="14"/>
    </row>
    <row r="900" spans="1:7" x14ac:dyDescent="0.25">
      <c r="A900" s="11">
        <v>3</v>
      </c>
      <c r="B900" s="26" t="s">
        <v>109</v>
      </c>
      <c r="C900" s="16" t="s">
        <v>13</v>
      </c>
      <c r="D900" s="34">
        <v>1</v>
      </c>
      <c r="E900" s="10">
        <v>66.940436709401524</v>
      </c>
      <c r="F900" s="1">
        <f t="shared" si="24"/>
        <v>66.940436709401524</v>
      </c>
      <c r="G900" s="14"/>
    </row>
    <row r="901" spans="1:7" x14ac:dyDescent="0.25">
      <c r="A901" s="11">
        <v>4</v>
      </c>
      <c r="B901" s="26" t="s">
        <v>110</v>
      </c>
      <c r="C901" s="16" t="s">
        <v>13</v>
      </c>
      <c r="D901" s="34">
        <v>1</v>
      </c>
      <c r="E901" s="10">
        <v>70.659349859923836</v>
      </c>
      <c r="F901" s="1">
        <f t="shared" si="24"/>
        <v>70.659349859923836</v>
      </c>
      <c r="G901" s="14"/>
    </row>
    <row r="902" spans="1:7" x14ac:dyDescent="0.25">
      <c r="A902" s="11">
        <v>5</v>
      </c>
      <c r="B902" s="26" t="s">
        <v>111</v>
      </c>
      <c r="C902" s="16" t="s">
        <v>13</v>
      </c>
      <c r="D902" s="34">
        <v>1</v>
      </c>
      <c r="E902" s="10">
        <v>50.577218847103374</v>
      </c>
      <c r="F902" s="1">
        <f t="shared" si="24"/>
        <v>50.577218847103374</v>
      </c>
      <c r="G902" s="14"/>
    </row>
    <row r="903" spans="1:7" ht="30" x14ac:dyDescent="0.25">
      <c r="A903" s="11">
        <v>6</v>
      </c>
      <c r="B903" s="26" t="s">
        <v>112</v>
      </c>
      <c r="C903" s="16" t="s">
        <v>13</v>
      </c>
      <c r="D903" s="34">
        <v>1</v>
      </c>
      <c r="E903" s="10">
        <v>184.45809226590643</v>
      </c>
      <c r="F903" s="1">
        <f t="shared" si="24"/>
        <v>184.45809226590643</v>
      </c>
      <c r="G903" s="14"/>
    </row>
    <row r="904" spans="1:7" x14ac:dyDescent="0.25">
      <c r="A904" s="11">
        <v>7</v>
      </c>
      <c r="B904" s="26" t="s">
        <v>113</v>
      </c>
      <c r="C904" s="16" t="s">
        <v>11</v>
      </c>
      <c r="D904" s="28">
        <v>15.2</v>
      </c>
      <c r="E904" s="10">
        <v>0.71254375964007399</v>
      </c>
      <c r="F904" s="1">
        <f t="shared" si="24"/>
        <v>10.830665146529125</v>
      </c>
      <c r="G904" s="14"/>
    </row>
    <row r="905" spans="1:7" ht="30" x14ac:dyDescent="0.25">
      <c r="A905" s="43">
        <v>8</v>
      </c>
      <c r="B905" s="27" t="s">
        <v>114</v>
      </c>
      <c r="C905" s="33" t="s">
        <v>16</v>
      </c>
      <c r="D905" s="44">
        <v>1.52E-2</v>
      </c>
      <c r="E905" s="10">
        <v>19.532670218383984</v>
      </c>
      <c r="F905" s="1">
        <f t="shared" si="24"/>
        <v>0.29689658731943658</v>
      </c>
      <c r="G905" s="14"/>
    </row>
    <row r="906" spans="1:7" ht="15.75" x14ac:dyDescent="0.25">
      <c r="A906" s="11">
        <v>9</v>
      </c>
      <c r="B906" s="15" t="s">
        <v>24</v>
      </c>
      <c r="C906" s="16" t="s">
        <v>28</v>
      </c>
      <c r="D906" s="9">
        <v>0.3</v>
      </c>
      <c r="E906" s="10">
        <v>1.9674667856315922</v>
      </c>
      <c r="F906" s="1">
        <f t="shared" si="24"/>
        <v>0.59024003568947758</v>
      </c>
      <c r="G906" s="14"/>
    </row>
    <row r="907" spans="1:7" ht="30" x14ac:dyDescent="0.25">
      <c r="A907" s="11">
        <v>10</v>
      </c>
      <c r="B907" s="26" t="s">
        <v>115</v>
      </c>
      <c r="C907" s="16" t="s">
        <v>14</v>
      </c>
      <c r="D907" s="28">
        <v>8.5</v>
      </c>
      <c r="E907" s="10">
        <v>1.1134990250549837</v>
      </c>
      <c r="F907" s="1">
        <f t="shared" si="24"/>
        <v>9.4647417129673617</v>
      </c>
      <c r="G907" s="14"/>
    </row>
    <row r="908" spans="1:7" x14ac:dyDescent="0.25">
      <c r="A908" s="11"/>
      <c r="B908" s="13" t="s">
        <v>260</v>
      </c>
      <c r="C908" s="13"/>
      <c r="D908" s="13"/>
      <c r="E908" s="1"/>
      <c r="F908" s="6">
        <f>SUM(F864:F907)</f>
        <v>4813.0715240078734</v>
      </c>
      <c r="G908" s="6">
        <f>+F908*100/$F$1236</f>
        <v>1.9132511527962774</v>
      </c>
    </row>
    <row r="909" spans="1:7" x14ac:dyDescent="0.25">
      <c r="A909" s="52" t="s">
        <v>347</v>
      </c>
      <c r="B909" s="52"/>
      <c r="C909" s="52"/>
      <c r="D909" s="8"/>
      <c r="E909" s="1"/>
      <c r="F909" s="1"/>
      <c r="G909" s="14"/>
    </row>
    <row r="910" spans="1:7" x14ac:dyDescent="0.25">
      <c r="A910" s="49" t="s">
        <v>261</v>
      </c>
      <c r="B910" s="49"/>
      <c r="C910" s="49"/>
      <c r="D910" s="8"/>
      <c r="E910" s="1"/>
      <c r="F910" s="1"/>
      <c r="G910" s="14"/>
    </row>
    <row r="911" spans="1:7" ht="30" x14ac:dyDescent="0.25">
      <c r="A911" s="11">
        <v>1</v>
      </c>
      <c r="B911" s="26" t="s">
        <v>130</v>
      </c>
      <c r="C911" s="16" t="s">
        <v>15</v>
      </c>
      <c r="D911" s="34">
        <v>10</v>
      </c>
      <c r="E911" s="10">
        <v>1.1812347353099577</v>
      </c>
      <c r="F911" s="1">
        <f t="shared" ref="F911:F932" si="25">+E911*D911</f>
        <v>11.812347353099577</v>
      </c>
      <c r="G911" s="14"/>
    </row>
    <row r="912" spans="1:7" ht="30" x14ac:dyDescent="0.25">
      <c r="A912" s="11">
        <v>2</v>
      </c>
      <c r="B912" s="26" t="s">
        <v>131</v>
      </c>
      <c r="C912" s="16" t="s">
        <v>73</v>
      </c>
      <c r="D912" s="34">
        <v>210</v>
      </c>
      <c r="E912" s="10">
        <v>0.93271587561994795</v>
      </c>
      <c r="F912" s="1">
        <f t="shared" si="25"/>
        <v>195.87033388018907</v>
      </c>
      <c r="G912" s="14"/>
    </row>
    <row r="913" spans="1:7" ht="30" x14ac:dyDescent="0.25">
      <c r="A913" s="11">
        <v>3</v>
      </c>
      <c r="B913" s="26" t="s">
        <v>194</v>
      </c>
      <c r="C913" s="16" t="s">
        <v>15</v>
      </c>
      <c r="D913" s="34">
        <v>25</v>
      </c>
      <c r="E913" s="10">
        <v>6.2126149165800211</v>
      </c>
      <c r="F913" s="1">
        <f t="shared" si="25"/>
        <v>155.31537291450053</v>
      </c>
      <c r="G913" s="14"/>
    </row>
    <row r="914" spans="1:7" x14ac:dyDescent="0.25">
      <c r="A914" s="11">
        <v>4</v>
      </c>
      <c r="B914" s="26" t="s">
        <v>76</v>
      </c>
      <c r="C914" s="16" t="s">
        <v>43</v>
      </c>
      <c r="D914" s="34">
        <v>20</v>
      </c>
      <c r="E914" s="10">
        <v>1.5620345696861984</v>
      </c>
      <c r="F914" s="1">
        <f t="shared" si="25"/>
        <v>31.240691393723967</v>
      </c>
      <c r="G914" s="14"/>
    </row>
    <row r="915" spans="1:7" ht="30" x14ac:dyDescent="0.25">
      <c r="A915" s="11">
        <v>5</v>
      </c>
      <c r="B915" s="26" t="s">
        <v>133</v>
      </c>
      <c r="C915" s="16" t="s">
        <v>15</v>
      </c>
      <c r="D915" s="34">
        <v>55</v>
      </c>
      <c r="E915" s="10">
        <v>1.5580780507450063</v>
      </c>
      <c r="F915" s="1">
        <f t="shared" si="25"/>
        <v>85.694292790975339</v>
      </c>
      <c r="G915" s="14"/>
    </row>
    <row r="916" spans="1:7" ht="30" x14ac:dyDescent="0.25">
      <c r="A916" s="11">
        <v>6</v>
      </c>
      <c r="B916" s="26" t="s">
        <v>134</v>
      </c>
      <c r="C916" s="16" t="s">
        <v>73</v>
      </c>
      <c r="D916" s="34">
        <v>6</v>
      </c>
      <c r="E916" s="10">
        <v>15.17927562092232</v>
      </c>
      <c r="F916" s="1">
        <f t="shared" si="25"/>
        <v>91.075653725533925</v>
      </c>
      <c r="G916" s="14"/>
    </row>
    <row r="917" spans="1:7" ht="18" x14ac:dyDescent="0.25">
      <c r="A917" s="11">
        <v>7</v>
      </c>
      <c r="B917" s="26" t="s">
        <v>79</v>
      </c>
      <c r="C917" s="16" t="s">
        <v>15</v>
      </c>
      <c r="D917" s="34">
        <v>6</v>
      </c>
      <c r="E917" s="10">
        <v>1.1812347353099577</v>
      </c>
      <c r="F917" s="1">
        <f t="shared" si="25"/>
        <v>7.0874084118597462</v>
      </c>
      <c r="G917" s="14"/>
    </row>
    <row r="918" spans="1:7" x14ac:dyDescent="0.25">
      <c r="A918" s="11">
        <v>8</v>
      </c>
      <c r="B918" s="26" t="s">
        <v>76</v>
      </c>
      <c r="C918" s="16" t="s">
        <v>43</v>
      </c>
      <c r="D918" s="28">
        <v>140.30000000000001</v>
      </c>
      <c r="E918" s="10">
        <v>1.5620345696861984</v>
      </c>
      <c r="F918" s="1">
        <f t="shared" si="25"/>
        <v>219.15345012697364</v>
      </c>
      <c r="G918" s="14"/>
    </row>
    <row r="919" spans="1:7" ht="18" x14ac:dyDescent="0.25">
      <c r="A919" s="11">
        <v>9</v>
      </c>
      <c r="B919" s="26" t="s">
        <v>64</v>
      </c>
      <c r="C919" s="16" t="s">
        <v>15</v>
      </c>
      <c r="D919" s="9">
        <v>16</v>
      </c>
      <c r="E919" s="10">
        <v>7.4551378998960258</v>
      </c>
      <c r="F919" s="1">
        <f t="shared" si="25"/>
        <v>119.28220639833641</v>
      </c>
      <c r="G919" s="14"/>
    </row>
    <row r="920" spans="1:7" ht="30" x14ac:dyDescent="0.25">
      <c r="A920" s="11">
        <v>10</v>
      </c>
      <c r="B920" s="26" t="s">
        <v>22</v>
      </c>
      <c r="C920" s="16" t="s">
        <v>27</v>
      </c>
      <c r="D920" s="17">
        <v>16</v>
      </c>
      <c r="E920" s="10">
        <v>7.7590825111411048</v>
      </c>
      <c r="F920" s="1">
        <f t="shared" si="25"/>
        <v>124.14532017825768</v>
      </c>
      <c r="G920" s="14"/>
    </row>
    <row r="921" spans="1:7" ht="18" x14ac:dyDescent="0.25">
      <c r="A921" s="11">
        <v>11</v>
      </c>
      <c r="B921" s="15" t="s">
        <v>81</v>
      </c>
      <c r="C921" s="16" t="s">
        <v>15</v>
      </c>
      <c r="D921" s="45">
        <v>55</v>
      </c>
      <c r="E921" s="10">
        <v>7.7590825111411048</v>
      </c>
      <c r="F921" s="1">
        <f t="shared" si="25"/>
        <v>426.74953811276077</v>
      </c>
      <c r="G921" s="14"/>
    </row>
    <row r="922" spans="1:7" ht="30" x14ac:dyDescent="0.25">
      <c r="A922" s="11">
        <v>12</v>
      </c>
      <c r="B922" s="27" t="s">
        <v>136</v>
      </c>
      <c r="C922" s="33" t="s">
        <v>15</v>
      </c>
      <c r="D922" s="41">
        <v>235</v>
      </c>
      <c r="E922" s="10">
        <v>0.50532556153887331</v>
      </c>
      <c r="F922" s="1">
        <f t="shared" si="25"/>
        <v>118.75150696163523</v>
      </c>
      <c r="G922" s="14"/>
    </row>
    <row r="923" spans="1:7" x14ac:dyDescent="0.25">
      <c r="A923" s="49" t="s">
        <v>263</v>
      </c>
      <c r="B923" s="49"/>
      <c r="C923" s="49"/>
      <c r="D923" s="17"/>
      <c r="E923" s="10"/>
      <c r="F923" s="1"/>
      <c r="G923" s="14"/>
    </row>
    <row r="924" spans="1:7" ht="45" x14ac:dyDescent="0.25">
      <c r="A924" s="11">
        <v>1</v>
      </c>
      <c r="B924" s="26" t="s">
        <v>25</v>
      </c>
      <c r="C924" s="16" t="s">
        <v>17</v>
      </c>
      <c r="D924" s="17">
        <v>71</v>
      </c>
      <c r="E924" s="10">
        <v>1.2487948919485017</v>
      </c>
      <c r="F924" s="1">
        <f t="shared" si="25"/>
        <v>88.664437328343624</v>
      </c>
      <c r="G924" s="14"/>
    </row>
    <row r="925" spans="1:7" ht="45" x14ac:dyDescent="0.25">
      <c r="A925" s="11">
        <v>2</v>
      </c>
      <c r="B925" s="26" t="s">
        <v>44</v>
      </c>
      <c r="C925" s="16" t="s">
        <v>17</v>
      </c>
      <c r="D925" s="17">
        <v>159</v>
      </c>
      <c r="E925" s="10">
        <v>0.90323348200196896</v>
      </c>
      <c r="F925" s="1">
        <f t="shared" si="25"/>
        <v>143.61412363831306</v>
      </c>
      <c r="G925" s="14"/>
    </row>
    <row r="926" spans="1:7" x14ac:dyDescent="0.25">
      <c r="A926" s="11">
        <v>3</v>
      </c>
      <c r="B926" s="15" t="s">
        <v>87</v>
      </c>
      <c r="C926" s="16" t="s">
        <v>7</v>
      </c>
      <c r="D926" s="17">
        <v>230</v>
      </c>
      <c r="E926" s="10">
        <v>0.14875652602089229</v>
      </c>
      <c r="F926" s="1">
        <f t="shared" si="25"/>
        <v>34.214000984805224</v>
      </c>
      <c r="G926" s="14"/>
    </row>
    <row r="927" spans="1:7" x14ac:dyDescent="0.25">
      <c r="A927" s="11">
        <v>4</v>
      </c>
      <c r="B927" s="26" t="s">
        <v>147</v>
      </c>
      <c r="C927" s="16" t="s">
        <v>13</v>
      </c>
      <c r="D927" s="29">
        <v>1</v>
      </c>
      <c r="E927" s="10">
        <v>3.7990832300728723</v>
      </c>
      <c r="F927" s="1">
        <f t="shared" si="25"/>
        <v>3.7990832300728723</v>
      </c>
      <c r="G927" s="14"/>
    </row>
    <row r="928" spans="1:7" x14ac:dyDescent="0.25">
      <c r="A928" s="11">
        <v>5</v>
      </c>
      <c r="B928" s="26" t="s">
        <v>275</v>
      </c>
      <c r="C928" s="16" t="s">
        <v>13</v>
      </c>
      <c r="D928" s="29">
        <v>1</v>
      </c>
      <c r="E928" s="10">
        <v>3.0849886062004126</v>
      </c>
      <c r="F928" s="1">
        <f t="shared" si="25"/>
        <v>3.0849886062004126</v>
      </c>
      <c r="G928" s="14"/>
    </row>
    <row r="929" spans="1:7" x14ac:dyDescent="0.25">
      <c r="A929" s="11">
        <v>6</v>
      </c>
      <c r="B929" s="26" t="s">
        <v>125</v>
      </c>
      <c r="C929" s="16" t="s">
        <v>13</v>
      </c>
      <c r="D929" s="29">
        <v>1</v>
      </c>
      <c r="E929" s="10">
        <v>2.8321025119648957</v>
      </c>
      <c r="F929" s="1">
        <f t="shared" si="25"/>
        <v>2.8321025119648957</v>
      </c>
      <c r="G929" s="14"/>
    </row>
    <row r="930" spans="1:7" x14ac:dyDescent="0.25">
      <c r="A930" s="11">
        <v>7</v>
      </c>
      <c r="B930" s="26" t="s">
        <v>126</v>
      </c>
      <c r="C930" s="16" t="s">
        <v>13</v>
      </c>
      <c r="D930" s="29">
        <v>1</v>
      </c>
      <c r="E930" s="10">
        <v>2.3858329339022188</v>
      </c>
      <c r="F930" s="1">
        <f t="shared" si="25"/>
        <v>2.3858329339022188</v>
      </c>
      <c r="G930" s="14"/>
    </row>
    <row r="931" spans="1:7" ht="30" x14ac:dyDescent="0.25">
      <c r="A931" s="11">
        <v>8</v>
      </c>
      <c r="B931" s="26" t="s">
        <v>42</v>
      </c>
      <c r="C931" s="16" t="s">
        <v>17</v>
      </c>
      <c r="D931" s="17">
        <v>71</v>
      </c>
      <c r="E931" s="10">
        <v>0.10468354484328539</v>
      </c>
      <c r="F931" s="1">
        <f t="shared" si="25"/>
        <v>7.4325316838732629</v>
      </c>
      <c r="G931" s="14"/>
    </row>
    <row r="932" spans="1:7" ht="30" x14ac:dyDescent="0.25">
      <c r="A932" s="11">
        <v>9</v>
      </c>
      <c r="B932" s="26" t="s">
        <v>45</v>
      </c>
      <c r="C932" s="16" t="s">
        <v>17</v>
      </c>
      <c r="D932" s="17">
        <v>159</v>
      </c>
      <c r="E932" s="10">
        <v>0.10468354484328539</v>
      </c>
      <c r="F932" s="1">
        <f t="shared" si="25"/>
        <v>16.644683630082376</v>
      </c>
      <c r="G932" s="14"/>
    </row>
    <row r="933" spans="1:7" x14ac:dyDescent="0.25">
      <c r="A933" s="11"/>
      <c r="B933" s="13" t="s">
        <v>272</v>
      </c>
      <c r="C933" s="13"/>
      <c r="D933" s="13"/>
      <c r="E933" s="1"/>
      <c r="F933" s="6">
        <f>SUM(F911:F932)</f>
        <v>1888.849906795404</v>
      </c>
      <c r="G933" s="6">
        <f>+F933*100/$F$1236</f>
        <v>0.75083950936722799</v>
      </c>
    </row>
    <row r="934" spans="1:7" x14ac:dyDescent="0.25">
      <c r="A934" s="52" t="s">
        <v>348</v>
      </c>
      <c r="B934" s="52"/>
      <c r="C934" s="52"/>
      <c r="D934" s="8"/>
      <c r="E934" s="1"/>
      <c r="F934" s="1"/>
      <c r="G934" s="14"/>
    </row>
    <row r="935" spans="1:7" x14ac:dyDescent="0.25">
      <c r="A935" s="49" t="s">
        <v>273</v>
      </c>
      <c r="B935" s="49"/>
      <c r="C935" s="49"/>
      <c r="D935" s="8"/>
      <c r="E935" s="1"/>
      <c r="F935" s="1"/>
      <c r="G935" s="14"/>
    </row>
    <row r="936" spans="1:7" ht="30" x14ac:dyDescent="0.25">
      <c r="A936" s="11">
        <v>1</v>
      </c>
      <c r="B936" s="26" t="s">
        <v>130</v>
      </c>
      <c r="C936" s="16" t="s">
        <v>15</v>
      </c>
      <c r="D936" s="34">
        <v>5</v>
      </c>
      <c r="E936" s="10">
        <v>1.1812347353099577</v>
      </c>
      <c r="F936" s="1">
        <f t="shared" ref="F936:F952" si="26">+E936*D936</f>
        <v>5.9061736765497885</v>
      </c>
      <c r="G936" s="14"/>
    </row>
    <row r="937" spans="1:7" ht="30" x14ac:dyDescent="0.25">
      <c r="A937" s="11">
        <v>2</v>
      </c>
      <c r="B937" s="26" t="s">
        <v>131</v>
      </c>
      <c r="C937" s="16" t="s">
        <v>73</v>
      </c>
      <c r="D937" s="34">
        <v>126</v>
      </c>
      <c r="E937" s="10">
        <v>0.93271587561994795</v>
      </c>
      <c r="F937" s="1">
        <f t="shared" si="26"/>
        <v>117.52220032811344</v>
      </c>
      <c r="G937" s="14"/>
    </row>
    <row r="938" spans="1:7" ht="30" x14ac:dyDescent="0.25">
      <c r="A938" s="11">
        <v>3</v>
      </c>
      <c r="B938" s="26" t="s">
        <v>194</v>
      </c>
      <c r="C938" s="16" t="s">
        <v>15</v>
      </c>
      <c r="D938" s="34">
        <v>15</v>
      </c>
      <c r="E938" s="10">
        <v>6.2126149165800211</v>
      </c>
      <c r="F938" s="1">
        <f t="shared" si="26"/>
        <v>93.189223748700314</v>
      </c>
      <c r="G938" s="14"/>
    </row>
    <row r="939" spans="1:7" x14ac:dyDescent="0.25">
      <c r="A939" s="11">
        <v>4</v>
      </c>
      <c r="B939" s="26" t="s">
        <v>76</v>
      </c>
      <c r="C939" s="16" t="s">
        <v>43</v>
      </c>
      <c r="D939" s="34">
        <v>10</v>
      </c>
      <c r="E939" s="10">
        <v>1.5620345696861984</v>
      </c>
      <c r="F939" s="1">
        <f t="shared" si="26"/>
        <v>15.620345696861984</v>
      </c>
      <c r="G939" s="14"/>
    </row>
    <row r="940" spans="1:7" ht="30" x14ac:dyDescent="0.25">
      <c r="A940" s="11">
        <v>5</v>
      </c>
      <c r="B940" s="26" t="s">
        <v>133</v>
      </c>
      <c r="C940" s="16" t="s">
        <v>15</v>
      </c>
      <c r="D940" s="34">
        <v>33</v>
      </c>
      <c r="E940" s="10">
        <v>1.5580780507450063</v>
      </c>
      <c r="F940" s="1">
        <f t="shared" si="26"/>
        <v>51.416575674585204</v>
      </c>
      <c r="G940" s="14"/>
    </row>
    <row r="941" spans="1:7" ht="30" x14ac:dyDescent="0.25">
      <c r="A941" s="11">
        <v>6</v>
      </c>
      <c r="B941" s="26" t="s">
        <v>134</v>
      </c>
      <c r="C941" s="16" t="s">
        <v>73</v>
      </c>
      <c r="D941" s="34">
        <v>4</v>
      </c>
      <c r="E941" s="10">
        <v>15.17927562092232</v>
      </c>
      <c r="F941" s="1">
        <f t="shared" si="26"/>
        <v>60.717102483689281</v>
      </c>
      <c r="G941" s="14"/>
    </row>
    <row r="942" spans="1:7" ht="18" x14ac:dyDescent="0.25">
      <c r="A942" s="11">
        <v>7</v>
      </c>
      <c r="B942" s="26" t="s">
        <v>79</v>
      </c>
      <c r="C942" s="16" t="s">
        <v>15</v>
      </c>
      <c r="D942" s="34">
        <v>4</v>
      </c>
      <c r="E942" s="10">
        <v>1.1812347353099577</v>
      </c>
      <c r="F942" s="1">
        <f t="shared" si="26"/>
        <v>4.7249389412398308</v>
      </c>
      <c r="G942" s="14"/>
    </row>
    <row r="943" spans="1:7" x14ac:dyDescent="0.25">
      <c r="A943" s="11">
        <v>8</v>
      </c>
      <c r="B943" s="26" t="s">
        <v>76</v>
      </c>
      <c r="C943" s="16" t="s">
        <v>43</v>
      </c>
      <c r="D943" s="28">
        <v>85.1</v>
      </c>
      <c r="E943" s="10">
        <v>1.5620345696861984</v>
      </c>
      <c r="F943" s="1">
        <f t="shared" si="26"/>
        <v>132.92914188029548</v>
      </c>
      <c r="G943" s="14"/>
    </row>
    <row r="944" spans="1:7" ht="18" x14ac:dyDescent="0.25">
      <c r="A944" s="11">
        <v>9</v>
      </c>
      <c r="B944" s="26" t="s">
        <v>64</v>
      </c>
      <c r="C944" s="16" t="s">
        <v>15</v>
      </c>
      <c r="D944" s="9">
        <v>9.5</v>
      </c>
      <c r="E944" s="10">
        <v>7.4551378998960258</v>
      </c>
      <c r="F944" s="1">
        <f t="shared" si="26"/>
        <v>70.823810049012252</v>
      </c>
      <c r="G944" s="14"/>
    </row>
    <row r="945" spans="1:7" ht="30" x14ac:dyDescent="0.25">
      <c r="A945" s="11">
        <v>10</v>
      </c>
      <c r="B945" s="26" t="s">
        <v>22</v>
      </c>
      <c r="C945" s="16" t="s">
        <v>27</v>
      </c>
      <c r="D945" s="17">
        <v>9.5</v>
      </c>
      <c r="E945" s="10">
        <v>7.7590825111411048</v>
      </c>
      <c r="F945" s="1">
        <f t="shared" si="26"/>
        <v>73.711283855840492</v>
      </c>
      <c r="G945" s="14"/>
    </row>
    <row r="946" spans="1:7" ht="18" x14ac:dyDescent="0.25">
      <c r="A946" s="11">
        <v>11</v>
      </c>
      <c r="B946" s="15" t="s">
        <v>81</v>
      </c>
      <c r="C946" s="16" t="s">
        <v>15</v>
      </c>
      <c r="D946" s="45">
        <v>32</v>
      </c>
      <c r="E946" s="10">
        <v>7.7590825111411048</v>
      </c>
      <c r="F946" s="1">
        <f t="shared" si="26"/>
        <v>248.29064035651535</v>
      </c>
      <c r="G946" s="14"/>
    </row>
    <row r="947" spans="1:7" ht="30" x14ac:dyDescent="0.25">
      <c r="A947" s="11">
        <v>12</v>
      </c>
      <c r="B947" s="27" t="s">
        <v>136</v>
      </c>
      <c r="C947" s="33" t="s">
        <v>15</v>
      </c>
      <c r="D947" s="41">
        <v>141</v>
      </c>
      <c r="E947" s="10">
        <v>0.50532556153887331</v>
      </c>
      <c r="F947" s="1">
        <f t="shared" si="26"/>
        <v>71.250904176981138</v>
      </c>
      <c r="G947" s="14"/>
    </row>
    <row r="948" spans="1:7" x14ac:dyDescent="0.25">
      <c r="A948" s="49" t="s">
        <v>274</v>
      </c>
      <c r="B948" s="49"/>
      <c r="C948" s="49"/>
      <c r="D948" s="17"/>
      <c r="E948" s="10"/>
      <c r="F948" s="1"/>
      <c r="G948" s="14"/>
    </row>
    <row r="949" spans="1:7" ht="45" x14ac:dyDescent="0.25">
      <c r="A949" s="11">
        <v>1</v>
      </c>
      <c r="B949" s="26" t="s">
        <v>25</v>
      </c>
      <c r="C949" s="16" t="s">
        <v>17</v>
      </c>
      <c r="D949" s="17">
        <v>137</v>
      </c>
      <c r="E949" s="10">
        <v>1.2487948919485017</v>
      </c>
      <c r="F949" s="1">
        <f t="shared" si="26"/>
        <v>171.08490019694474</v>
      </c>
      <c r="G949" s="14"/>
    </row>
    <row r="950" spans="1:7" x14ac:dyDescent="0.25">
      <c r="A950" s="11">
        <v>2</v>
      </c>
      <c r="B950" s="15" t="s">
        <v>87</v>
      </c>
      <c r="C950" s="16" t="s">
        <v>7</v>
      </c>
      <c r="D950" s="17">
        <v>137</v>
      </c>
      <c r="E950" s="10">
        <v>0.14875652602089229</v>
      </c>
      <c r="F950" s="1">
        <f t="shared" si="26"/>
        <v>20.379644064862244</v>
      </c>
      <c r="G950" s="14"/>
    </row>
    <row r="951" spans="1:7" x14ac:dyDescent="0.25">
      <c r="A951" s="11">
        <v>3</v>
      </c>
      <c r="B951" s="26" t="s">
        <v>62</v>
      </c>
      <c r="C951" s="16" t="s">
        <v>13</v>
      </c>
      <c r="D951" s="29">
        <v>1</v>
      </c>
      <c r="E951" s="10">
        <v>2.5345894599231111</v>
      </c>
      <c r="F951" s="1">
        <f t="shared" si="26"/>
        <v>2.5345894599231111</v>
      </c>
      <c r="G951" s="14"/>
    </row>
    <row r="952" spans="1:7" ht="30" x14ac:dyDescent="0.25">
      <c r="A952" s="11">
        <v>4</v>
      </c>
      <c r="B952" s="26" t="s">
        <v>42</v>
      </c>
      <c r="C952" s="16" t="s">
        <v>17</v>
      </c>
      <c r="D952" s="17">
        <v>137</v>
      </c>
      <c r="E952" s="10">
        <v>0.10468354484328539</v>
      </c>
      <c r="F952" s="1">
        <f t="shared" si="26"/>
        <v>14.341645643530098</v>
      </c>
      <c r="G952" s="14"/>
    </row>
    <row r="953" spans="1:7" x14ac:dyDescent="0.25">
      <c r="A953" s="11"/>
      <c r="B953" s="13" t="s">
        <v>276</v>
      </c>
      <c r="C953" s="13"/>
      <c r="D953" s="13"/>
      <c r="E953" s="1"/>
      <c r="F953" s="6">
        <f>SUM(F936:F952)</f>
        <v>1154.443120233645</v>
      </c>
      <c r="G953" s="6">
        <f>+F953*100/$F$1236</f>
        <v>0.45890438561060948</v>
      </c>
    </row>
    <row r="954" spans="1:7" x14ac:dyDescent="0.25">
      <c r="A954" s="52" t="s">
        <v>349</v>
      </c>
      <c r="B954" s="52"/>
      <c r="C954" s="52"/>
      <c r="D954" s="8"/>
      <c r="E954" s="1"/>
      <c r="F954" s="1"/>
      <c r="G954" s="14"/>
    </row>
    <row r="955" spans="1:7" x14ac:dyDescent="0.25">
      <c r="A955" s="49" t="s">
        <v>277</v>
      </c>
      <c r="B955" s="49"/>
      <c r="C955" s="49"/>
      <c r="D955" s="8"/>
      <c r="E955" s="1"/>
      <c r="F955" s="1"/>
      <c r="G955" s="14"/>
    </row>
    <row r="956" spans="1:7" x14ac:dyDescent="0.25">
      <c r="A956" s="11">
        <v>1</v>
      </c>
      <c r="B956" s="26" t="s">
        <v>33</v>
      </c>
      <c r="C956" s="16" t="s">
        <v>7</v>
      </c>
      <c r="D956" s="34">
        <v>10</v>
      </c>
      <c r="E956" s="10">
        <v>0.43355460395045708</v>
      </c>
      <c r="F956" s="1">
        <f t="shared" ref="F956:F1009" si="27">+E956*D956</f>
        <v>4.3355460395045711</v>
      </c>
      <c r="G956" s="14"/>
    </row>
    <row r="957" spans="1:7" ht="45.75" x14ac:dyDescent="0.25">
      <c r="A957" s="11">
        <v>2</v>
      </c>
      <c r="B957" s="26" t="s">
        <v>198</v>
      </c>
      <c r="C957" s="16" t="s">
        <v>15</v>
      </c>
      <c r="D957" s="42">
        <v>0.34</v>
      </c>
      <c r="E957" s="10">
        <v>5.7852549145347716</v>
      </c>
      <c r="F957" s="1">
        <f t="shared" si="27"/>
        <v>1.9669866709418224</v>
      </c>
      <c r="G957" s="14"/>
    </row>
    <row r="958" spans="1:7" ht="45" x14ac:dyDescent="0.25">
      <c r="A958" s="11">
        <v>3</v>
      </c>
      <c r="B958" s="26" t="s">
        <v>170</v>
      </c>
      <c r="C958" s="16" t="s">
        <v>15</v>
      </c>
      <c r="D958" s="42">
        <v>1.35</v>
      </c>
      <c r="E958" s="10">
        <v>1.1812347353099577</v>
      </c>
      <c r="F958" s="1">
        <f t="shared" si="27"/>
        <v>1.5946668926684431</v>
      </c>
      <c r="G958" s="14"/>
    </row>
    <row r="959" spans="1:7" ht="30" x14ac:dyDescent="0.25">
      <c r="A959" s="11">
        <v>4</v>
      </c>
      <c r="B959" s="26" t="s">
        <v>70</v>
      </c>
      <c r="C959" s="16" t="s">
        <v>16</v>
      </c>
      <c r="D959" s="42">
        <v>2.57</v>
      </c>
      <c r="E959" s="10">
        <v>1.5620345696861984</v>
      </c>
      <c r="F959" s="1">
        <f t="shared" si="27"/>
        <v>4.0144288440935298</v>
      </c>
      <c r="G959" s="14"/>
    </row>
    <row r="960" spans="1:7" ht="30" x14ac:dyDescent="0.25">
      <c r="A960" s="11">
        <v>5</v>
      </c>
      <c r="B960" s="26" t="s">
        <v>71</v>
      </c>
      <c r="C960" s="16" t="s">
        <v>15</v>
      </c>
      <c r="D960" s="34">
        <v>20</v>
      </c>
      <c r="E960" s="10">
        <v>1.1812347353099577</v>
      </c>
      <c r="F960" s="1">
        <f t="shared" si="27"/>
        <v>23.624694706199154</v>
      </c>
      <c r="G960" s="14"/>
    </row>
    <row r="961" spans="1:7" ht="30" x14ac:dyDescent="0.25">
      <c r="A961" s="11">
        <v>6</v>
      </c>
      <c r="B961" s="26" t="s">
        <v>72</v>
      </c>
      <c r="C961" s="16" t="s">
        <v>73</v>
      </c>
      <c r="D961" s="34">
        <v>241</v>
      </c>
      <c r="E961" s="10">
        <v>0.93271587561994795</v>
      </c>
      <c r="F961" s="1">
        <f t="shared" si="27"/>
        <v>224.78452602440746</v>
      </c>
      <c r="G961" s="14"/>
    </row>
    <row r="962" spans="1:7" ht="30" x14ac:dyDescent="0.25">
      <c r="A962" s="11">
        <v>7</v>
      </c>
      <c r="B962" s="26" t="s">
        <v>74</v>
      </c>
      <c r="C962" s="16" t="s">
        <v>15</v>
      </c>
      <c r="D962" s="34">
        <v>29</v>
      </c>
      <c r="E962" s="10">
        <v>6.2126149165800211</v>
      </c>
      <c r="F962" s="1">
        <f t="shared" si="27"/>
        <v>180.16583258082062</v>
      </c>
      <c r="G962" s="14"/>
    </row>
    <row r="963" spans="1:7" x14ac:dyDescent="0.25">
      <c r="A963" s="11">
        <v>8</v>
      </c>
      <c r="B963" s="26" t="s">
        <v>76</v>
      </c>
      <c r="C963" s="16" t="s">
        <v>43</v>
      </c>
      <c r="D963" s="34">
        <v>40</v>
      </c>
      <c r="E963" s="10">
        <v>1.5620345696861984</v>
      </c>
      <c r="F963" s="1">
        <f t="shared" si="27"/>
        <v>62.481382787447934</v>
      </c>
      <c r="G963" s="14"/>
    </row>
    <row r="964" spans="1:7" ht="30" x14ac:dyDescent="0.25">
      <c r="A964" s="11">
        <v>9</v>
      </c>
      <c r="B964" s="26" t="s">
        <v>77</v>
      </c>
      <c r="C964" s="16" t="s">
        <v>15</v>
      </c>
      <c r="D964" s="34">
        <v>63</v>
      </c>
      <c r="E964" s="10">
        <v>1.5580780507450063</v>
      </c>
      <c r="F964" s="1">
        <f t="shared" si="27"/>
        <v>98.158917196935391</v>
      </c>
      <c r="G964" s="14"/>
    </row>
    <row r="965" spans="1:7" ht="30" x14ac:dyDescent="0.25">
      <c r="A965" s="11">
        <v>10</v>
      </c>
      <c r="B965" s="26" t="s">
        <v>78</v>
      </c>
      <c r="C965" s="16" t="s">
        <v>73</v>
      </c>
      <c r="D965" s="34">
        <v>7</v>
      </c>
      <c r="E965" s="10">
        <v>15.17927562092232</v>
      </c>
      <c r="F965" s="1">
        <f t="shared" si="27"/>
        <v>106.25492934645624</v>
      </c>
      <c r="G965" s="14"/>
    </row>
    <row r="966" spans="1:7" ht="18" x14ac:dyDescent="0.25">
      <c r="A966" s="11">
        <v>11</v>
      </c>
      <c r="B966" s="26" t="s">
        <v>79</v>
      </c>
      <c r="C966" s="16" t="s">
        <v>15</v>
      </c>
      <c r="D966" s="34">
        <v>7</v>
      </c>
      <c r="E966" s="10">
        <v>1.1812347353099577</v>
      </c>
      <c r="F966" s="1">
        <f t="shared" si="27"/>
        <v>8.2686431471697048</v>
      </c>
      <c r="G966" s="14"/>
    </row>
    <row r="967" spans="1:7" x14ac:dyDescent="0.25">
      <c r="A967" s="11">
        <v>12</v>
      </c>
      <c r="B967" s="26" t="s">
        <v>76</v>
      </c>
      <c r="C967" s="16" t="s">
        <v>43</v>
      </c>
      <c r="D967" s="28">
        <v>161</v>
      </c>
      <c r="E967" s="10">
        <v>1.5620345696861984</v>
      </c>
      <c r="F967" s="1">
        <f t="shared" si="27"/>
        <v>251.48756571947794</v>
      </c>
      <c r="G967" s="14"/>
    </row>
    <row r="968" spans="1:7" ht="30" x14ac:dyDescent="0.25">
      <c r="A968" s="11">
        <v>13</v>
      </c>
      <c r="B968" s="26" t="s">
        <v>80</v>
      </c>
      <c r="C968" s="16" t="s">
        <v>15</v>
      </c>
      <c r="D968" s="9">
        <v>18</v>
      </c>
      <c r="E968" s="10">
        <v>7.4551378998960258</v>
      </c>
      <c r="F968" s="1">
        <f t="shared" si="27"/>
        <v>134.19248219812846</v>
      </c>
      <c r="G968" s="14"/>
    </row>
    <row r="969" spans="1:7" ht="30" x14ac:dyDescent="0.25">
      <c r="A969" s="11">
        <v>14</v>
      </c>
      <c r="B969" s="26" t="s">
        <v>22</v>
      </c>
      <c r="C969" s="16" t="s">
        <v>27</v>
      </c>
      <c r="D969" s="9">
        <v>18</v>
      </c>
      <c r="E969" s="10">
        <v>7.7590825111411048</v>
      </c>
      <c r="F969" s="1">
        <f t="shared" si="27"/>
        <v>139.6634852005399</v>
      </c>
      <c r="G969" s="14"/>
    </row>
    <row r="970" spans="1:7" ht="18" x14ac:dyDescent="0.25">
      <c r="A970" s="11">
        <v>15</v>
      </c>
      <c r="B970" s="15" t="s">
        <v>81</v>
      </c>
      <c r="C970" s="16" t="s">
        <v>15</v>
      </c>
      <c r="D970" s="45">
        <v>60</v>
      </c>
      <c r="E970" s="10">
        <v>7.7590825111411048</v>
      </c>
      <c r="F970" s="1">
        <f t="shared" si="27"/>
        <v>465.5449506684663</v>
      </c>
      <c r="G970" s="14"/>
    </row>
    <row r="971" spans="1:7" ht="30" x14ac:dyDescent="0.25">
      <c r="A971" s="11">
        <v>16</v>
      </c>
      <c r="B971" s="26" t="s">
        <v>317</v>
      </c>
      <c r="C971" s="16" t="s">
        <v>15</v>
      </c>
      <c r="D971" s="9">
        <v>5</v>
      </c>
      <c r="E971" s="10">
        <v>5.4142909202283196</v>
      </c>
      <c r="F971" s="1">
        <f t="shared" si="27"/>
        <v>27.071454601141596</v>
      </c>
      <c r="G971" s="14"/>
    </row>
    <row r="972" spans="1:7" ht="30" x14ac:dyDescent="0.25">
      <c r="A972" s="11">
        <v>17</v>
      </c>
      <c r="B972" s="27" t="s">
        <v>82</v>
      </c>
      <c r="C972" s="33" t="s">
        <v>15</v>
      </c>
      <c r="D972" s="41">
        <v>270</v>
      </c>
      <c r="E972" s="10">
        <v>0.50532556153887331</v>
      </c>
      <c r="F972" s="1">
        <f t="shared" si="27"/>
        <v>136.4379016154958</v>
      </c>
      <c r="G972" s="14"/>
    </row>
    <row r="973" spans="1:7" ht="30" x14ac:dyDescent="0.25">
      <c r="A973" s="18">
        <v>18</v>
      </c>
      <c r="B973" s="19" t="s">
        <v>34</v>
      </c>
      <c r="C973" s="20" t="s">
        <v>14</v>
      </c>
      <c r="D973" s="21">
        <v>6.8</v>
      </c>
      <c r="E973" s="10">
        <v>1.7214770185072004</v>
      </c>
      <c r="F973" s="1">
        <f t="shared" si="27"/>
        <v>11.706043725848962</v>
      </c>
      <c r="G973" s="14"/>
    </row>
    <row r="974" spans="1:7" ht="30" x14ac:dyDescent="0.25">
      <c r="A974" s="11">
        <v>19</v>
      </c>
      <c r="B974" s="26" t="s">
        <v>35</v>
      </c>
      <c r="C974" s="16" t="s">
        <v>14</v>
      </c>
      <c r="D974" s="9">
        <v>6.8</v>
      </c>
      <c r="E974" s="10">
        <v>5.6522402422240461</v>
      </c>
      <c r="F974" s="1">
        <f t="shared" si="27"/>
        <v>38.435233647123511</v>
      </c>
      <c r="G974" s="14"/>
    </row>
    <row r="975" spans="1:7" ht="30" x14ac:dyDescent="0.25">
      <c r="A975" s="11">
        <v>20</v>
      </c>
      <c r="B975" s="26" t="s">
        <v>36</v>
      </c>
      <c r="C975" s="16" t="s">
        <v>14</v>
      </c>
      <c r="D975" s="9">
        <v>6.8</v>
      </c>
      <c r="E975" s="10">
        <v>4.1684558792849495</v>
      </c>
      <c r="F975" s="1">
        <f t="shared" si="27"/>
        <v>28.345499979137657</v>
      </c>
      <c r="G975" s="14"/>
    </row>
    <row r="976" spans="1:7" x14ac:dyDescent="0.25">
      <c r="A976" s="49" t="s">
        <v>278</v>
      </c>
      <c r="B976" s="49"/>
      <c r="C976" s="49"/>
      <c r="D976" s="17"/>
      <c r="E976" s="10"/>
      <c r="F976" s="1"/>
      <c r="G976" s="14"/>
    </row>
    <row r="977" spans="1:7" ht="30" x14ac:dyDescent="0.25">
      <c r="A977" s="11">
        <v>1</v>
      </c>
      <c r="B977" s="26" t="s">
        <v>204</v>
      </c>
      <c r="C977" s="16" t="s">
        <v>17</v>
      </c>
      <c r="D977" s="17">
        <v>3</v>
      </c>
      <c r="E977" s="10">
        <v>6.179564679154284</v>
      </c>
      <c r="F977" s="1">
        <f t="shared" si="27"/>
        <v>18.538694037462854</v>
      </c>
      <c r="G977" s="14"/>
    </row>
    <row r="978" spans="1:7" ht="45" x14ac:dyDescent="0.25">
      <c r="A978" s="11">
        <v>2</v>
      </c>
      <c r="B978" s="26" t="s">
        <v>29</v>
      </c>
      <c r="C978" s="16" t="s">
        <v>17</v>
      </c>
      <c r="D978" s="17">
        <v>171</v>
      </c>
      <c r="E978" s="10">
        <v>2.9535103846649533</v>
      </c>
      <c r="F978" s="1">
        <f t="shared" si="27"/>
        <v>505.05027577770704</v>
      </c>
      <c r="G978" s="14"/>
    </row>
    <row r="979" spans="1:7" ht="45" x14ac:dyDescent="0.25">
      <c r="A979" s="11">
        <v>3</v>
      </c>
      <c r="B979" s="26" t="s">
        <v>25</v>
      </c>
      <c r="C979" s="16" t="s">
        <v>17</v>
      </c>
      <c r="D979" s="17">
        <v>92</v>
      </c>
      <c r="E979" s="10">
        <v>1.2487948919485017</v>
      </c>
      <c r="F979" s="1">
        <f t="shared" si="27"/>
        <v>114.88913005926216</v>
      </c>
      <c r="G979" s="14"/>
    </row>
    <row r="980" spans="1:7" x14ac:dyDescent="0.25">
      <c r="A980" s="11">
        <v>4</v>
      </c>
      <c r="B980" s="15" t="s">
        <v>87</v>
      </c>
      <c r="C980" s="16" t="s">
        <v>7</v>
      </c>
      <c r="D980" s="17">
        <v>263</v>
      </c>
      <c r="E980" s="10">
        <v>0.14875652602089229</v>
      </c>
      <c r="F980" s="1">
        <f t="shared" si="27"/>
        <v>39.122966343494674</v>
      </c>
      <c r="G980" s="14"/>
    </row>
    <row r="981" spans="1:7" x14ac:dyDescent="0.25">
      <c r="A981" s="11">
        <v>5</v>
      </c>
      <c r="B981" s="26" t="s">
        <v>265</v>
      </c>
      <c r="C981" s="16" t="s">
        <v>13</v>
      </c>
      <c r="D981" s="29">
        <v>3</v>
      </c>
      <c r="E981" s="10">
        <v>13.7359558692963</v>
      </c>
      <c r="F981" s="1">
        <f t="shared" si="27"/>
        <v>41.2078676078889</v>
      </c>
      <c r="G981" s="14"/>
    </row>
    <row r="982" spans="1:7" x14ac:dyDescent="0.25">
      <c r="A982" s="11">
        <v>6</v>
      </c>
      <c r="B982" s="26" t="s">
        <v>19</v>
      </c>
      <c r="C982" s="16" t="s">
        <v>13</v>
      </c>
      <c r="D982" s="29">
        <v>2</v>
      </c>
      <c r="E982" s="10">
        <v>52.157674100869961</v>
      </c>
      <c r="F982" s="1">
        <f t="shared" si="27"/>
        <v>104.31534820173992</v>
      </c>
      <c r="G982" s="14"/>
    </row>
    <row r="983" spans="1:7" x14ac:dyDescent="0.25">
      <c r="A983" s="11">
        <v>7</v>
      </c>
      <c r="B983" s="26" t="s">
        <v>26</v>
      </c>
      <c r="C983" s="16" t="s">
        <v>13</v>
      </c>
      <c r="D983" s="29">
        <v>1</v>
      </c>
      <c r="E983" s="10">
        <v>29.477836170810487</v>
      </c>
      <c r="F983" s="1">
        <f t="shared" si="27"/>
        <v>29.477836170810487</v>
      </c>
      <c r="G983" s="14"/>
    </row>
    <row r="984" spans="1:7" ht="30" x14ac:dyDescent="0.25">
      <c r="A984" s="11">
        <v>8</v>
      </c>
      <c r="B984" s="26" t="s">
        <v>20</v>
      </c>
      <c r="C984" s="16" t="s">
        <v>13</v>
      </c>
      <c r="D984" s="29">
        <v>4</v>
      </c>
      <c r="E984" s="10">
        <v>10.32889294859976</v>
      </c>
      <c r="F984" s="1">
        <f t="shared" si="27"/>
        <v>41.315571794399041</v>
      </c>
      <c r="G984" s="14"/>
    </row>
    <row r="985" spans="1:7" ht="30" x14ac:dyDescent="0.25">
      <c r="A985" s="11">
        <v>9</v>
      </c>
      <c r="B985" s="26" t="s">
        <v>282</v>
      </c>
      <c r="C985" s="16" t="s">
        <v>16</v>
      </c>
      <c r="D985" s="24">
        <v>5.5999999999999999E-3</v>
      </c>
      <c r="E985" s="10">
        <v>1257.2971053126594</v>
      </c>
      <c r="F985" s="1">
        <f t="shared" si="27"/>
        <v>7.0408637897508921</v>
      </c>
      <c r="G985" s="14"/>
    </row>
    <row r="986" spans="1:7" x14ac:dyDescent="0.25">
      <c r="A986" s="11">
        <v>10</v>
      </c>
      <c r="B986" s="26" t="s">
        <v>184</v>
      </c>
      <c r="C986" s="16" t="s">
        <v>13</v>
      </c>
      <c r="D986" s="29">
        <v>1</v>
      </c>
      <c r="E986" s="10">
        <v>17.107000492402612</v>
      </c>
      <c r="F986" s="1">
        <f t="shared" si="27"/>
        <v>17.107000492402612</v>
      </c>
      <c r="G986" s="14"/>
    </row>
    <row r="987" spans="1:7" x14ac:dyDescent="0.25">
      <c r="A987" s="11">
        <v>11</v>
      </c>
      <c r="B987" s="26" t="s">
        <v>145</v>
      </c>
      <c r="C987" s="16" t="s">
        <v>13</v>
      </c>
      <c r="D987" s="29">
        <v>1</v>
      </c>
      <c r="E987" s="10">
        <v>5.9502610408356915</v>
      </c>
      <c r="F987" s="1">
        <f t="shared" si="27"/>
        <v>5.9502610408356915</v>
      </c>
      <c r="G987" s="14"/>
    </row>
    <row r="988" spans="1:7" ht="30" x14ac:dyDescent="0.25">
      <c r="A988" s="11">
        <v>12</v>
      </c>
      <c r="B988" s="26" t="s">
        <v>30</v>
      </c>
      <c r="C988" s="16" t="s">
        <v>13</v>
      </c>
      <c r="D988" s="29">
        <v>2</v>
      </c>
      <c r="E988" s="10">
        <v>36.049434772430139</v>
      </c>
      <c r="F988" s="1">
        <f t="shared" si="27"/>
        <v>72.098869544860278</v>
      </c>
      <c r="G988" s="14"/>
    </row>
    <row r="989" spans="1:7" ht="30" x14ac:dyDescent="0.25">
      <c r="A989" s="18">
        <v>13</v>
      </c>
      <c r="B989" s="19" t="s">
        <v>283</v>
      </c>
      <c r="C989" s="20" t="s">
        <v>13</v>
      </c>
      <c r="D989" s="46">
        <v>2</v>
      </c>
      <c r="E989" s="10">
        <v>5.0634504022782805</v>
      </c>
      <c r="F989" s="1">
        <f t="shared" si="27"/>
        <v>10.126900804556561</v>
      </c>
      <c r="G989" s="14"/>
    </row>
    <row r="990" spans="1:7" x14ac:dyDescent="0.25">
      <c r="A990" s="18">
        <v>14</v>
      </c>
      <c r="B990" s="26" t="s">
        <v>206</v>
      </c>
      <c r="C990" s="16" t="s">
        <v>13</v>
      </c>
      <c r="D990" s="29">
        <v>2</v>
      </c>
      <c r="E990" s="10">
        <v>7.76280828233718</v>
      </c>
      <c r="F990" s="1">
        <f t="shared" si="27"/>
        <v>15.52561656467436</v>
      </c>
      <c r="G990" s="14"/>
    </row>
    <row r="991" spans="1:7" x14ac:dyDescent="0.25">
      <c r="A991" s="11">
        <v>15</v>
      </c>
      <c r="B991" s="26" t="s">
        <v>164</v>
      </c>
      <c r="C991" s="16" t="s">
        <v>13</v>
      </c>
      <c r="D991" s="29">
        <v>1</v>
      </c>
      <c r="E991" s="10">
        <v>3.828771236304874</v>
      </c>
      <c r="F991" s="1">
        <f t="shared" si="27"/>
        <v>3.828771236304874</v>
      </c>
      <c r="G991" s="14"/>
    </row>
    <row r="992" spans="1:7" x14ac:dyDescent="0.25">
      <c r="A992" s="18">
        <v>16</v>
      </c>
      <c r="B992" s="26" t="s">
        <v>62</v>
      </c>
      <c r="C992" s="16" t="s">
        <v>13</v>
      </c>
      <c r="D992" s="29">
        <v>1</v>
      </c>
      <c r="E992" s="10">
        <v>2.5345894599231111</v>
      </c>
      <c r="F992" s="1">
        <f t="shared" si="27"/>
        <v>2.5345894599231111</v>
      </c>
      <c r="G992" s="14"/>
    </row>
    <row r="993" spans="1:7" ht="30" x14ac:dyDescent="0.25">
      <c r="A993" s="18">
        <v>17</v>
      </c>
      <c r="B993" s="19" t="s">
        <v>244</v>
      </c>
      <c r="C993" s="20" t="s">
        <v>11</v>
      </c>
      <c r="D993" s="21">
        <v>14.4</v>
      </c>
      <c r="E993" s="10">
        <v>0.78684675152778594</v>
      </c>
      <c r="F993" s="1">
        <f t="shared" si="27"/>
        <v>11.330593222000118</v>
      </c>
      <c r="G993" s="14"/>
    </row>
    <row r="994" spans="1:7" ht="30" x14ac:dyDescent="0.25">
      <c r="A994" s="11">
        <v>18</v>
      </c>
      <c r="B994" s="26" t="s">
        <v>209</v>
      </c>
      <c r="C994" s="16" t="s">
        <v>14</v>
      </c>
      <c r="D994" s="9">
        <v>1.1000000000000001</v>
      </c>
      <c r="E994" s="10">
        <v>1.7026998526934236</v>
      </c>
      <c r="F994" s="1">
        <f t="shared" si="27"/>
        <v>1.8729698379627662</v>
      </c>
      <c r="G994" s="14"/>
    </row>
    <row r="995" spans="1:7" ht="30" x14ac:dyDescent="0.25">
      <c r="A995" s="11">
        <v>19</v>
      </c>
      <c r="B995" s="26" t="s">
        <v>41</v>
      </c>
      <c r="C995" s="16" t="s">
        <v>17</v>
      </c>
      <c r="D995" s="17">
        <v>171</v>
      </c>
      <c r="E995" s="10">
        <v>0.12339711581671366</v>
      </c>
      <c r="F995" s="1">
        <f t="shared" si="27"/>
        <v>21.100906804658035</v>
      </c>
      <c r="G995" s="14"/>
    </row>
    <row r="996" spans="1:7" ht="30" x14ac:dyDescent="0.25">
      <c r="A996" s="11">
        <v>20</v>
      </c>
      <c r="B996" s="26" t="s">
        <v>42</v>
      </c>
      <c r="C996" s="16" t="s">
        <v>17</v>
      </c>
      <c r="D996" s="17">
        <v>92</v>
      </c>
      <c r="E996" s="10">
        <v>0.10468354484328539</v>
      </c>
      <c r="F996" s="1">
        <f t="shared" si="27"/>
        <v>9.630886125582256</v>
      </c>
      <c r="G996" s="14"/>
    </row>
    <row r="997" spans="1:7" ht="30" x14ac:dyDescent="0.25">
      <c r="A997" s="11">
        <v>21</v>
      </c>
      <c r="B997" s="26" t="s">
        <v>210</v>
      </c>
      <c r="C997" s="16" t="s">
        <v>17</v>
      </c>
      <c r="D997" s="17">
        <v>3</v>
      </c>
      <c r="E997" s="10">
        <v>0.12339711581671366</v>
      </c>
      <c r="F997" s="1">
        <f t="shared" si="27"/>
        <v>0.37019134745014098</v>
      </c>
      <c r="G997" s="14"/>
    </row>
    <row r="998" spans="1:7" x14ac:dyDescent="0.25">
      <c r="A998" s="49" t="s">
        <v>350</v>
      </c>
      <c r="B998" s="49"/>
      <c r="C998" s="49"/>
      <c r="D998" s="17"/>
      <c r="E998" s="10"/>
      <c r="F998" s="1"/>
      <c r="G998" s="14"/>
    </row>
    <row r="999" spans="1:7" ht="23.45" customHeight="1" x14ac:dyDescent="0.25">
      <c r="A999" s="49" t="s">
        <v>271</v>
      </c>
      <c r="B999" s="49"/>
      <c r="C999" s="49"/>
      <c r="D999" s="17"/>
      <c r="E999" s="10"/>
      <c r="F999" s="1"/>
      <c r="G999" s="14"/>
    </row>
    <row r="1000" spans="1:7" ht="30" x14ac:dyDescent="0.25">
      <c r="A1000" s="11">
        <v>1</v>
      </c>
      <c r="B1000" s="26" t="s">
        <v>103</v>
      </c>
      <c r="C1000" s="16" t="s">
        <v>15</v>
      </c>
      <c r="D1000" s="42">
        <v>0.48</v>
      </c>
      <c r="E1000" s="10">
        <v>40.916710886757613</v>
      </c>
      <c r="F1000" s="1">
        <f t="shared" si="27"/>
        <v>19.640021225643654</v>
      </c>
      <c r="G1000" s="14"/>
    </row>
    <row r="1001" spans="1:7" ht="30" x14ac:dyDescent="0.25">
      <c r="A1001" s="11">
        <v>2</v>
      </c>
      <c r="B1001" s="15" t="s">
        <v>23</v>
      </c>
      <c r="C1001" s="16" t="s">
        <v>21</v>
      </c>
      <c r="D1001" s="9">
        <v>2.2000000000000002</v>
      </c>
      <c r="E1001" s="10">
        <v>54.335989678633943</v>
      </c>
      <c r="F1001" s="1">
        <f t="shared" si="27"/>
        <v>119.53917729299468</v>
      </c>
      <c r="G1001" s="14"/>
    </row>
    <row r="1002" spans="1:7" x14ac:dyDescent="0.25">
      <c r="A1002" s="11">
        <v>3</v>
      </c>
      <c r="B1002" s="26" t="s">
        <v>109</v>
      </c>
      <c r="C1002" s="16" t="s">
        <v>13</v>
      </c>
      <c r="D1002" s="34">
        <v>1</v>
      </c>
      <c r="E1002" s="10">
        <v>66.940436709401524</v>
      </c>
      <c r="F1002" s="1">
        <f t="shared" si="27"/>
        <v>66.940436709401524</v>
      </c>
      <c r="G1002" s="14"/>
    </row>
    <row r="1003" spans="1:7" x14ac:dyDescent="0.25">
      <c r="A1003" s="11">
        <v>4</v>
      </c>
      <c r="B1003" s="26" t="s">
        <v>110</v>
      </c>
      <c r="C1003" s="16" t="s">
        <v>13</v>
      </c>
      <c r="D1003" s="34">
        <v>1</v>
      </c>
      <c r="E1003" s="10">
        <v>70.659349859923836</v>
      </c>
      <c r="F1003" s="1">
        <f t="shared" si="27"/>
        <v>70.659349859923836</v>
      </c>
      <c r="G1003" s="14"/>
    </row>
    <row r="1004" spans="1:7" x14ac:dyDescent="0.25">
      <c r="A1004" s="11">
        <v>5</v>
      </c>
      <c r="B1004" s="26" t="s">
        <v>111</v>
      </c>
      <c r="C1004" s="16" t="s">
        <v>13</v>
      </c>
      <c r="D1004" s="34">
        <v>1</v>
      </c>
      <c r="E1004" s="10">
        <v>50.577218847103374</v>
      </c>
      <c r="F1004" s="1">
        <f t="shared" si="27"/>
        <v>50.577218847103374</v>
      </c>
      <c r="G1004" s="14"/>
    </row>
    <row r="1005" spans="1:7" ht="30" x14ac:dyDescent="0.25">
      <c r="A1005" s="11">
        <v>6</v>
      </c>
      <c r="B1005" s="26" t="s">
        <v>112</v>
      </c>
      <c r="C1005" s="16" t="s">
        <v>13</v>
      </c>
      <c r="D1005" s="34">
        <v>1</v>
      </c>
      <c r="E1005" s="10">
        <v>184.45809226590643</v>
      </c>
      <c r="F1005" s="1">
        <f t="shared" si="27"/>
        <v>184.45809226590643</v>
      </c>
      <c r="G1005" s="14"/>
    </row>
    <row r="1006" spans="1:7" x14ac:dyDescent="0.25">
      <c r="A1006" s="11">
        <v>7</v>
      </c>
      <c r="B1006" s="26" t="s">
        <v>113</v>
      </c>
      <c r="C1006" s="16" t="s">
        <v>11</v>
      </c>
      <c r="D1006" s="28">
        <v>15.2</v>
      </c>
      <c r="E1006" s="10">
        <v>0.71254375964007399</v>
      </c>
      <c r="F1006" s="1">
        <f t="shared" si="27"/>
        <v>10.830665146529125</v>
      </c>
      <c r="G1006" s="14"/>
    </row>
    <row r="1007" spans="1:7" ht="30" x14ac:dyDescent="0.25">
      <c r="A1007" s="43">
        <v>8</v>
      </c>
      <c r="B1007" s="27" t="s">
        <v>114</v>
      </c>
      <c r="C1007" s="33" t="s">
        <v>16</v>
      </c>
      <c r="D1007" s="44">
        <v>1.52E-2</v>
      </c>
      <c r="E1007" s="10">
        <v>19.532670218383984</v>
      </c>
      <c r="F1007" s="1">
        <f t="shared" si="27"/>
        <v>0.29689658731943658</v>
      </c>
      <c r="G1007" s="14"/>
    </row>
    <row r="1008" spans="1:7" ht="15.75" x14ac:dyDescent="0.25">
      <c r="A1008" s="11">
        <v>9</v>
      </c>
      <c r="B1008" s="15" t="s">
        <v>24</v>
      </c>
      <c r="C1008" s="16" t="s">
        <v>28</v>
      </c>
      <c r="D1008" s="9">
        <v>0.3</v>
      </c>
      <c r="E1008" s="10">
        <v>1.9674667856315922</v>
      </c>
      <c r="F1008" s="1">
        <f t="shared" si="27"/>
        <v>0.59024003568947758</v>
      </c>
      <c r="G1008" s="14"/>
    </row>
    <row r="1009" spans="1:7" ht="30" x14ac:dyDescent="0.25">
      <c r="A1009" s="11">
        <v>10</v>
      </c>
      <c r="B1009" s="26" t="s">
        <v>115</v>
      </c>
      <c r="C1009" s="16" t="s">
        <v>14</v>
      </c>
      <c r="D1009" s="28">
        <v>8.5</v>
      </c>
      <c r="E1009" s="10">
        <v>1.1134990250549837</v>
      </c>
      <c r="F1009" s="1">
        <f t="shared" si="27"/>
        <v>9.4647417129673617</v>
      </c>
      <c r="G1009" s="14"/>
    </row>
    <row r="1010" spans="1:7" x14ac:dyDescent="0.25">
      <c r="A1010" s="11"/>
      <c r="B1010" s="13" t="s">
        <v>279</v>
      </c>
      <c r="C1010" s="13"/>
      <c r="D1010" s="13"/>
      <c r="E1010" s="1"/>
      <c r="F1010" s="6">
        <f>SUM(F956:F1009)</f>
        <v>3553.9681215392106</v>
      </c>
      <c r="G1010" s="6">
        <f>+F1010*100/$F$1236</f>
        <v>1.4127431041943088</v>
      </c>
    </row>
    <row r="1011" spans="1:7" x14ac:dyDescent="0.25">
      <c r="A1011" s="52" t="s">
        <v>351</v>
      </c>
      <c r="B1011" s="52"/>
      <c r="C1011" s="52"/>
      <c r="D1011" s="8"/>
      <c r="E1011" s="1"/>
      <c r="F1011" s="1"/>
      <c r="G1011" s="14"/>
    </row>
    <row r="1012" spans="1:7" x14ac:dyDescent="0.25">
      <c r="A1012" s="49" t="s">
        <v>280</v>
      </c>
      <c r="B1012" s="49"/>
      <c r="C1012" s="49"/>
      <c r="D1012" s="8"/>
      <c r="E1012" s="1"/>
      <c r="F1012" s="1"/>
      <c r="G1012" s="14"/>
    </row>
    <row r="1013" spans="1:7" x14ac:dyDescent="0.25">
      <c r="A1013" s="11">
        <v>1</v>
      </c>
      <c r="B1013" s="26" t="s">
        <v>33</v>
      </c>
      <c r="C1013" s="16" t="s">
        <v>7</v>
      </c>
      <c r="D1013" s="34">
        <v>152</v>
      </c>
      <c r="E1013" s="10">
        <v>0.43355460395045708</v>
      </c>
      <c r="F1013" s="1">
        <f t="shared" ref="F1013:F1041" si="28">+E1013*D1013</f>
        <v>65.900299800469483</v>
      </c>
      <c r="G1013" s="14"/>
    </row>
    <row r="1014" spans="1:7" ht="45.75" x14ac:dyDescent="0.25">
      <c r="A1014" s="11">
        <v>2</v>
      </c>
      <c r="B1014" s="26" t="s">
        <v>286</v>
      </c>
      <c r="C1014" s="16" t="s">
        <v>15</v>
      </c>
      <c r="D1014" s="28">
        <v>4.95</v>
      </c>
      <c r="E1014" s="10">
        <v>5.7852549145347716</v>
      </c>
      <c r="F1014" s="1">
        <f t="shared" si="28"/>
        <v>28.63701182694712</v>
      </c>
      <c r="G1014" s="14"/>
    </row>
    <row r="1015" spans="1:7" ht="45" x14ac:dyDescent="0.25">
      <c r="A1015" s="11">
        <v>3</v>
      </c>
      <c r="B1015" s="26" t="s">
        <v>170</v>
      </c>
      <c r="C1015" s="16" t="s">
        <v>15</v>
      </c>
      <c r="D1015" s="28">
        <v>19.8</v>
      </c>
      <c r="E1015" s="10">
        <v>1.1812347353099577</v>
      </c>
      <c r="F1015" s="1">
        <f t="shared" si="28"/>
        <v>23.388447759137165</v>
      </c>
      <c r="G1015" s="14"/>
    </row>
    <row r="1016" spans="1:7" ht="30" x14ac:dyDescent="0.25">
      <c r="A1016" s="11">
        <v>4</v>
      </c>
      <c r="B1016" s="26" t="s">
        <v>70</v>
      </c>
      <c r="C1016" s="16" t="s">
        <v>16</v>
      </c>
      <c r="D1016" s="28">
        <v>37.619999999999997</v>
      </c>
      <c r="E1016" s="10">
        <v>1.5620345696861984</v>
      </c>
      <c r="F1016" s="1">
        <f t="shared" si="28"/>
        <v>58.763740511594776</v>
      </c>
      <c r="G1016" s="14"/>
    </row>
    <row r="1017" spans="1:7" ht="30" x14ac:dyDescent="0.25">
      <c r="A1017" s="11">
        <v>5</v>
      </c>
      <c r="B1017" s="26" t="s">
        <v>71</v>
      </c>
      <c r="C1017" s="16" t="s">
        <v>15</v>
      </c>
      <c r="D1017" s="34">
        <v>31</v>
      </c>
      <c r="E1017" s="10">
        <v>1.1812347353099577</v>
      </c>
      <c r="F1017" s="1">
        <f t="shared" si="28"/>
        <v>36.61827679460869</v>
      </c>
      <c r="G1017" s="14"/>
    </row>
    <row r="1018" spans="1:7" ht="30" x14ac:dyDescent="0.25">
      <c r="A1018" s="11">
        <v>6</v>
      </c>
      <c r="B1018" s="26" t="s">
        <v>72</v>
      </c>
      <c r="C1018" s="16" t="s">
        <v>73</v>
      </c>
      <c r="D1018" s="34">
        <v>116</v>
      </c>
      <c r="E1018" s="10">
        <v>0.93271587561994795</v>
      </c>
      <c r="F1018" s="1">
        <f t="shared" si="28"/>
        <v>108.19504157191396</v>
      </c>
      <c r="G1018" s="14"/>
    </row>
    <row r="1019" spans="1:7" ht="30" x14ac:dyDescent="0.25">
      <c r="A1019" s="11">
        <v>7</v>
      </c>
      <c r="B1019" s="26" t="s">
        <v>74</v>
      </c>
      <c r="C1019" s="16" t="s">
        <v>15</v>
      </c>
      <c r="D1019" s="34">
        <v>20</v>
      </c>
      <c r="E1019" s="10">
        <v>6.2126149165800211</v>
      </c>
      <c r="F1019" s="1">
        <f t="shared" si="28"/>
        <v>124.25229833160043</v>
      </c>
      <c r="G1019" s="14"/>
    </row>
    <row r="1020" spans="1:7" x14ac:dyDescent="0.25">
      <c r="A1020" s="11">
        <v>8</v>
      </c>
      <c r="B1020" s="26" t="s">
        <v>76</v>
      </c>
      <c r="C1020" s="16" t="s">
        <v>43</v>
      </c>
      <c r="D1020" s="34">
        <v>62</v>
      </c>
      <c r="E1020" s="10">
        <v>1.5620345696861984</v>
      </c>
      <c r="F1020" s="1">
        <f t="shared" si="28"/>
        <v>96.8461433205443</v>
      </c>
      <c r="G1020" s="14"/>
    </row>
    <row r="1021" spans="1:7" ht="30" x14ac:dyDescent="0.25">
      <c r="A1021" s="11">
        <v>9</v>
      </c>
      <c r="B1021" s="26" t="s">
        <v>77</v>
      </c>
      <c r="C1021" s="16" t="s">
        <v>15</v>
      </c>
      <c r="D1021" s="34">
        <v>53</v>
      </c>
      <c r="E1021" s="10">
        <v>1.5580780507450063</v>
      </c>
      <c r="F1021" s="1">
        <f t="shared" si="28"/>
        <v>82.578136689485333</v>
      </c>
      <c r="G1021" s="14"/>
    </row>
    <row r="1022" spans="1:7" ht="30" x14ac:dyDescent="0.25">
      <c r="A1022" s="11">
        <v>10</v>
      </c>
      <c r="B1022" s="26" t="s">
        <v>78</v>
      </c>
      <c r="C1022" s="16" t="s">
        <v>73</v>
      </c>
      <c r="D1022" s="34">
        <v>6</v>
      </c>
      <c r="E1022" s="10">
        <v>15.17927562092232</v>
      </c>
      <c r="F1022" s="1">
        <f t="shared" si="28"/>
        <v>91.075653725533925</v>
      </c>
      <c r="G1022" s="14"/>
    </row>
    <row r="1023" spans="1:7" ht="18" x14ac:dyDescent="0.25">
      <c r="A1023" s="11">
        <v>11</v>
      </c>
      <c r="B1023" s="26" t="s">
        <v>79</v>
      </c>
      <c r="C1023" s="16" t="s">
        <v>15</v>
      </c>
      <c r="D1023" s="34">
        <v>6</v>
      </c>
      <c r="E1023" s="10">
        <v>1.1812347353099577</v>
      </c>
      <c r="F1023" s="1">
        <f t="shared" si="28"/>
        <v>7.0874084118597462</v>
      </c>
      <c r="G1023" s="14"/>
    </row>
    <row r="1024" spans="1:7" x14ac:dyDescent="0.25">
      <c r="A1024" s="11">
        <v>12</v>
      </c>
      <c r="B1024" s="26" t="s">
        <v>76</v>
      </c>
      <c r="C1024" s="16" t="s">
        <v>43</v>
      </c>
      <c r="D1024" s="28">
        <v>135.69999999999999</v>
      </c>
      <c r="E1024" s="10">
        <v>1.5620345696861984</v>
      </c>
      <c r="F1024" s="1">
        <f t="shared" si="28"/>
        <v>211.96809110641709</v>
      </c>
      <c r="G1024" s="14"/>
    </row>
    <row r="1025" spans="1:7" ht="30" x14ac:dyDescent="0.25">
      <c r="A1025" s="11">
        <v>13</v>
      </c>
      <c r="B1025" s="26" t="s">
        <v>80</v>
      </c>
      <c r="C1025" s="16" t="s">
        <v>15</v>
      </c>
      <c r="D1025" s="9">
        <v>14</v>
      </c>
      <c r="E1025" s="10">
        <v>7.4551378998960258</v>
      </c>
      <c r="F1025" s="1">
        <f t="shared" si="28"/>
        <v>104.37193059854437</v>
      </c>
      <c r="G1025" s="14"/>
    </row>
    <row r="1026" spans="1:7" ht="30" x14ac:dyDescent="0.25">
      <c r="A1026" s="11">
        <v>14</v>
      </c>
      <c r="B1026" s="26" t="s">
        <v>22</v>
      </c>
      <c r="C1026" s="16" t="s">
        <v>27</v>
      </c>
      <c r="D1026" s="9">
        <v>14</v>
      </c>
      <c r="E1026" s="10">
        <v>7.7590825111411048</v>
      </c>
      <c r="F1026" s="1">
        <f t="shared" si="28"/>
        <v>108.62715515597547</v>
      </c>
      <c r="G1026" s="14"/>
    </row>
    <row r="1027" spans="1:7" ht="18" x14ac:dyDescent="0.25">
      <c r="A1027" s="11">
        <v>15</v>
      </c>
      <c r="B1027" s="15" t="s">
        <v>81</v>
      </c>
      <c r="C1027" s="16" t="s">
        <v>15</v>
      </c>
      <c r="D1027" s="45">
        <v>48</v>
      </c>
      <c r="E1027" s="10">
        <v>7.7590825111411048</v>
      </c>
      <c r="F1027" s="1">
        <f t="shared" si="28"/>
        <v>372.43596053477302</v>
      </c>
      <c r="G1027" s="14"/>
    </row>
    <row r="1028" spans="1:7" ht="30" x14ac:dyDescent="0.25">
      <c r="A1028" s="11">
        <v>16</v>
      </c>
      <c r="B1028" s="26" t="s">
        <v>317</v>
      </c>
      <c r="C1028" s="16" t="s">
        <v>15</v>
      </c>
      <c r="D1028" s="9">
        <v>53</v>
      </c>
      <c r="E1028" s="10">
        <v>5.4142909202283196</v>
      </c>
      <c r="F1028" s="1">
        <f t="shared" si="28"/>
        <v>286.95741877210094</v>
      </c>
      <c r="G1028" s="14"/>
    </row>
    <row r="1029" spans="1:7" ht="30" x14ac:dyDescent="0.25">
      <c r="A1029" s="11">
        <v>17</v>
      </c>
      <c r="B1029" s="27" t="s">
        <v>82</v>
      </c>
      <c r="C1029" s="33" t="s">
        <v>15</v>
      </c>
      <c r="D1029" s="41">
        <v>136</v>
      </c>
      <c r="E1029" s="10">
        <v>0.50532556153887331</v>
      </c>
      <c r="F1029" s="1">
        <f t="shared" si="28"/>
        <v>68.72427636928677</v>
      </c>
      <c r="G1029" s="14"/>
    </row>
    <row r="1030" spans="1:7" ht="30" x14ac:dyDescent="0.25">
      <c r="A1030" s="18">
        <v>18</v>
      </c>
      <c r="B1030" s="19" t="s">
        <v>34</v>
      </c>
      <c r="C1030" s="20" t="s">
        <v>14</v>
      </c>
      <c r="D1030" s="21">
        <v>99</v>
      </c>
      <c r="E1030" s="10">
        <v>1.7214770185072004</v>
      </c>
      <c r="F1030" s="1">
        <f t="shared" si="28"/>
        <v>170.42622483221282</v>
      </c>
      <c r="G1030" s="14"/>
    </row>
    <row r="1031" spans="1:7" ht="30" x14ac:dyDescent="0.25">
      <c r="A1031" s="11">
        <v>19</v>
      </c>
      <c r="B1031" s="26" t="s">
        <v>35</v>
      </c>
      <c r="C1031" s="16" t="s">
        <v>14</v>
      </c>
      <c r="D1031" s="9">
        <v>99</v>
      </c>
      <c r="E1031" s="10">
        <v>5.6522402422240461</v>
      </c>
      <c r="F1031" s="1">
        <f t="shared" si="28"/>
        <v>559.57178398018061</v>
      </c>
      <c r="G1031" s="14"/>
    </row>
    <row r="1032" spans="1:7" ht="30" x14ac:dyDescent="0.25">
      <c r="A1032" s="11">
        <v>20</v>
      </c>
      <c r="B1032" s="26" t="s">
        <v>36</v>
      </c>
      <c r="C1032" s="16" t="s">
        <v>14</v>
      </c>
      <c r="D1032" s="9">
        <v>99</v>
      </c>
      <c r="E1032" s="10">
        <v>4.1684558792849495</v>
      </c>
      <c r="F1032" s="1">
        <f t="shared" si="28"/>
        <v>412.67713204921</v>
      </c>
      <c r="G1032" s="14"/>
    </row>
    <row r="1033" spans="1:7" x14ac:dyDescent="0.25">
      <c r="A1033" s="49" t="s">
        <v>281</v>
      </c>
      <c r="B1033" s="49"/>
      <c r="C1033" s="49"/>
      <c r="D1033" s="17"/>
      <c r="E1033" s="10"/>
      <c r="F1033" s="1"/>
      <c r="G1033" s="14"/>
    </row>
    <row r="1034" spans="1:7" ht="45" x14ac:dyDescent="0.25">
      <c r="A1034" s="11">
        <v>1</v>
      </c>
      <c r="B1034" s="26" t="s">
        <v>29</v>
      </c>
      <c r="C1034" s="16" t="s">
        <v>17</v>
      </c>
      <c r="D1034" s="17">
        <v>120</v>
      </c>
      <c r="E1034" s="10">
        <v>2.9535103846649533</v>
      </c>
      <c r="F1034" s="1">
        <f t="shared" si="28"/>
        <v>354.42124615979441</v>
      </c>
      <c r="G1034" s="14"/>
    </row>
    <row r="1035" spans="1:7" ht="45" x14ac:dyDescent="0.25">
      <c r="A1035" s="11">
        <v>2</v>
      </c>
      <c r="B1035" s="26" t="s">
        <v>44</v>
      </c>
      <c r="C1035" s="16" t="s">
        <v>17</v>
      </c>
      <c r="D1035" s="17">
        <v>80</v>
      </c>
      <c r="E1035" s="10">
        <v>0.90323348200196896</v>
      </c>
      <c r="F1035" s="1">
        <f t="shared" si="28"/>
        <v>72.25867856015752</v>
      </c>
      <c r="G1035" s="14"/>
    </row>
    <row r="1036" spans="1:7" x14ac:dyDescent="0.25">
      <c r="A1036" s="11">
        <v>3</v>
      </c>
      <c r="B1036" s="15" t="s">
        <v>87</v>
      </c>
      <c r="C1036" s="16" t="s">
        <v>7</v>
      </c>
      <c r="D1036" s="17">
        <v>200</v>
      </c>
      <c r="E1036" s="10">
        <v>0.14875652602089229</v>
      </c>
      <c r="F1036" s="1">
        <f t="shared" si="28"/>
        <v>29.751305204178458</v>
      </c>
      <c r="G1036" s="14"/>
    </row>
    <row r="1037" spans="1:7" x14ac:dyDescent="0.25">
      <c r="A1037" s="11">
        <v>4</v>
      </c>
      <c r="B1037" s="26" t="s">
        <v>164</v>
      </c>
      <c r="C1037" s="16" t="s">
        <v>13</v>
      </c>
      <c r="D1037" s="29">
        <v>1</v>
      </c>
      <c r="E1037" s="10">
        <v>3.828771236304874</v>
      </c>
      <c r="F1037" s="1">
        <f t="shared" si="28"/>
        <v>3.828771236304874</v>
      </c>
      <c r="G1037" s="14"/>
    </row>
    <row r="1038" spans="1:7" x14ac:dyDescent="0.25">
      <c r="A1038" s="11">
        <v>5</v>
      </c>
      <c r="B1038" s="26" t="s">
        <v>125</v>
      </c>
      <c r="C1038" s="16" t="s">
        <v>13</v>
      </c>
      <c r="D1038" s="29">
        <v>1</v>
      </c>
      <c r="E1038" s="10">
        <v>2.8321025119648957</v>
      </c>
      <c r="F1038" s="1">
        <f t="shared" si="28"/>
        <v>2.8321025119648957</v>
      </c>
      <c r="G1038" s="14"/>
    </row>
    <row r="1039" spans="1:7" x14ac:dyDescent="0.25">
      <c r="A1039" s="11">
        <v>6</v>
      </c>
      <c r="B1039" s="26" t="s">
        <v>126</v>
      </c>
      <c r="C1039" s="16" t="s">
        <v>13</v>
      </c>
      <c r="D1039" s="29">
        <v>1</v>
      </c>
      <c r="E1039" s="10">
        <v>2.3858329339022188</v>
      </c>
      <c r="F1039" s="1">
        <f t="shared" si="28"/>
        <v>2.3858329339022188</v>
      </c>
      <c r="G1039" s="14"/>
    </row>
    <row r="1040" spans="1:7" ht="30" x14ac:dyDescent="0.25">
      <c r="A1040" s="11">
        <v>7</v>
      </c>
      <c r="B1040" s="26" t="s">
        <v>41</v>
      </c>
      <c r="C1040" s="16" t="s">
        <v>17</v>
      </c>
      <c r="D1040" s="17">
        <v>120</v>
      </c>
      <c r="E1040" s="10">
        <v>0.12339711581671366</v>
      </c>
      <c r="F1040" s="1">
        <f t="shared" si="28"/>
        <v>14.807653898005638</v>
      </c>
      <c r="G1040" s="14"/>
    </row>
    <row r="1041" spans="1:7" ht="30" x14ac:dyDescent="0.25">
      <c r="A1041" s="11">
        <v>8</v>
      </c>
      <c r="B1041" s="26" t="s">
        <v>45</v>
      </c>
      <c r="C1041" s="16" t="s">
        <v>17</v>
      </c>
      <c r="D1041" s="17">
        <v>80</v>
      </c>
      <c r="E1041" s="10">
        <v>0.10468354484328539</v>
      </c>
      <c r="F1041" s="1">
        <f t="shared" si="28"/>
        <v>8.3746835874628314</v>
      </c>
      <c r="G1041" s="14"/>
    </row>
    <row r="1042" spans="1:7" x14ac:dyDescent="0.25">
      <c r="A1042" s="11"/>
      <c r="B1042" s="13" t="s">
        <v>284</v>
      </c>
      <c r="C1042" s="13"/>
      <c r="D1042" s="13"/>
      <c r="E1042" s="1"/>
      <c r="F1042" s="6">
        <f>SUM(F1013:F1041)</f>
        <v>3507.7627062341667</v>
      </c>
      <c r="G1042" s="6">
        <f>+F1042*100/$F$1236</f>
        <v>1.3943759214801419</v>
      </c>
    </row>
    <row r="1043" spans="1:7" x14ac:dyDescent="0.25">
      <c r="A1043" s="52" t="s">
        <v>352</v>
      </c>
      <c r="B1043" s="52"/>
      <c r="C1043" s="52"/>
      <c r="D1043" s="8"/>
      <c r="E1043" s="1"/>
      <c r="F1043" s="1"/>
      <c r="G1043" s="14"/>
    </row>
    <row r="1044" spans="1:7" x14ac:dyDescent="0.25">
      <c r="A1044" s="49" t="s">
        <v>285</v>
      </c>
      <c r="B1044" s="49"/>
      <c r="C1044" s="49"/>
      <c r="D1044" s="8"/>
      <c r="E1044" s="1"/>
      <c r="F1044" s="1"/>
      <c r="G1044" s="14"/>
    </row>
    <row r="1045" spans="1:7" ht="30" x14ac:dyDescent="0.25">
      <c r="A1045" s="11">
        <v>1</v>
      </c>
      <c r="B1045" s="26" t="s">
        <v>71</v>
      </c>
      <c r="C1045" s="16" t="s">
        <v>15</v>
      </c>
      <c r="D1045" s="34">
        <v>6</v>
      </c>
      <c r="E1045" s="10">
        <v>1.1812347353099577</v>
      </c>
      <c r="F1045" s="1">
        <f t="shared" ref="F1045:F1062" si="29">+E1045*D1045</f>
        <v>7.0874084118597462</v>
      </c>
      <c r="G1045" s="14"/>
    </row>
    <row r="1046" spans="1:7" ht="30" x14ac:dyDescent="0.25">
      <c r="A1046" s="11">
        <v>2</v>
      </c>
      <c r="B1046" s="26" t="s">
        <v>72</v>
      </c>
      <c r="C1046" s="16" t="s">
        <v>73</v>
      </c>
      <c r="D1046" s="34">
        <v>156</v>
      </c>
      <c r="E1046" s="10">
        <v>0.93271587561994795</v>
      </c>
      <c r="F1046" s="1">
        <f t="shared" si="29"/>
        <v>145.50367659671187</v>
      </c>
      <c r="G1046" s="14"/>
    </row>
    <row r="1047" spans="1:7" ht="30" x14ac:dyDescent="0.25">
      <c r="A1047" s="11">
        <v>3</v>
      </c>
      <c r="B1047" s="26" t="s">
        <v>74</v>
      </c>
      <c r="C1047" s="16" t="s">
        <v>15</v>
      </c>
      <c r="D1047" s="34">
        <v>18</v>
      </c>
      <c r="E1047" s="10">
        <v>6.2126149165800211</v>
      </c>
      <c r="F1047" s="1">
        <f t="shared" si="29"/>
        <v>111.82706849844038</v>
      </c>
      <c r="G1047" s="14"/>
    </row>
    <row r="1048" spans="1:7" x14ac:dyDescent="0.25">
      <c r="A1048" s="11">
        <v>4</v>
      </c>
      <c r="B1048" s="26" t="s">
        <v>76</v>
      </c>
      <c r="C1048" s="16" t="s">
        <v>43</v>
      </c>
      <c r="D1048" s="34">
        <v>12</v>
      </c>
      <c r="E1048" s="10">
        <v>1.5620345696861984</v>
      </c>
      <c r="F1048" s="1">
        <f t="shared" si="29"/>
        <v>18.74441483623438</v>
      </c>
      <c r="G1048" s="14"/>
    </row>
    <row r="1049" spans="1:7" ht="30" x14ac:dyDescent="0.25">
      <c r="A1049" s="11">
        <v>5</v>
      </c>
      <c r="B1049" s="26" t="s">
        <v>77</v>
      </c>
      <c r="C1049" s="16" t="s">
        <v>15</v>
      </c>
      <c r="D1049" s="34">
        <v>45</v>
      </c>
      <c r="E1049" s="10">
        <v>1.5580780507450063</v>
      </c>
      <c r="F1049" s="1">
        <f t="shared" si="29"/>
        <v>70.113512283525282</v>
      </c>
      <c r="G1049" s="14"/>
    </row>
    <row r="1050" spans="1:7" ht="30" x14ac:dyDescent="0.25">
      <c r="A1050" s="11">
        <v>6</v>
      </c>
      <c r="B1050" s="26" t="s">
        <v>78</v>
      </c>
      <c r="C1050" s="16" t="s">
        <v>73</v>
      </c>
      <c r="D1050" s="34">
        <v>5</v>
      </c>
      <c r="E1050" s="10">
        <v>15.17927562092232</v>
      </c>
      <c r="F1050" s="1">
        <f t="shared" si="29"/>
        <v>75.8963781046116</v>
      </c>
      <c r="G1050" s="14"/>
    </row>
    <row r="1051" spans="1:7" ht="18" x14ac:dyDescent="0.25">
      <c r="A1051" s="11">
        <v>7</v>
      </c>
      <c r="B1051" s="26" t="s">
        <v>79</v>
      </c>
      <c r="C1051" s="16" t="s">
        <v>15</v>
      </c>
      <c r="D1051" s="34">
        <v>5</v>
      </c>
      <c r="E1051" s="10">
        <v>1.1812347353099577</v>
      </c>
      <c r="F1051" s="1">
        <f t="shared" si="29"/>
        <v>5.9061736765497885</v>
      </c>
      <c r="G1051" s="14"/>
    </row>
    <row r="1052" spans="1:7" x14ac:dyDescent="0.25">
      <c r="A1052" s="11">
        <v>8</v>
      </c>
      <c r="B1052" s="26" t="s">
        <v>76</v>
      </c>
      <c r="C1052" s="16" t="s">
        <v>43</v>
      </c>
      <c r="D1052" s="28">
        <v>115</v>
      </c>
      <c r="E1052" s="10">
        <v>1.5620345696861984</v>
      </c>
      <c r="F1052" s="1">
        <f t="shared" si="29"/>
        <v>179.63397551391282</v>
      </c>
      <c r="G1052" s="14"/>
    </row>
    <row r="1053" spans="1:7" ht="30" x14ac:dyDescent="0.25">
      <c r="A1053" s="11">
        <v>9</v>
      </c>
      <c r="B1053" s="26" t="s">
        <v>80</v>
      </c>
      <c r="C1053" s="16" t="s">
        <v>15</v>
      </c>
      <c r="D1053" s="9">
        <v>12</v>
      </c>
      <c r="E1053" s="10">
        <v>7.4551378998960258</v>
      </c>
      <c r="F1053" s="1">
        <f t="shared" si="29"/>
        <v>89.461654798752306</v>
      </c>
      <c r="G1053" s="14"/>
    </row>
    <row r="1054" spans="1:7" ht="30" x14ac:dyDescent="0.25">
      <c r="A1054" s="11">
        <v>10</v>
      </c>
      <c r="B1054" s="26" t="s">
        <v>22</v>
      </c>
      <c r="C1054" s="16" t="s">
        <v>27</v>
      </c>
      <c r="D1054" s="9">
        <v>12</v>
      </c>
      <c r="E1054" s="10">
        <v>7.7590825111411048</v>
      </c>
      <c r="F1054" s="1">
        <f t="shared" si="29"/>
        <v>93.108990133693254</v>
      </c>
      <c r="G1054" s="14"/>
    </row>
    <row r="1055" spans="1:7" ht="18" x14ac:dyDescent="0.25">
      <c r="A1055" s="11">
        <v>11</v>
      </c>
      <c r="B1055" s="15" t="s">
        <v>81</v>
      </c>
      <c r="C1055" s="16" t="s">
        <v>15</v>
      </c>
      <c r="D1055" s="45">
        <v>43.5</v>
      </c>
      <c r="E1055" s="10">
        <v>7.7590825111411048</v>
      </c>
      <c r="F1055" s="1">
        <f t="shared" si="29"/>
        <v>337.52008923463808</v>
      </c>
      <c r="G1055" s="14"/>
    </row>
    <row r="1056" spans="1:7" ht="30" x14ac:dyDescent="0.25">
      <c r="A1056" s="11">
        <v>12</v>
      </c>
      <c r="B1056" s="27" t="s">
        <v>82</v>
      </c>
      <c r="C1056" s="33" t="s">
        <v>15</v>
      </c>
      <c r="D1056" s="41">
        <v>174</v>
      </c>
      <c r="E1056" s="10">
        <v>0.50532556153887331</v>
      </c>
      <c r="F1056" s="1">
        <f t="shared" si="29"/>
        <v>87.926647707763962</v>
      </c>
      <c r="G1056" s="14"/>
    </row>
    <row r="1057" spans="1:7" x14ac:dyDescent="0.25">
      <c r="A1057" s="49" t="s">
        <v>287</v>
      </c>
      <c r="B1057" s="49"/>
      <c r="C1057" s="49"/>
      <c r="D1057" s="17"/>
      <c r="E1057" s="10"/>
      <c r="F1057" s="1"/>
      <c r="G1057" s="14"/>
    </row>
    <row r="1058" spans="1:7" ht="45" x14ac:dyDescent="0.25">
      <c r="A1058" s="11">
        <v>1</v>
      </c>
      <c r="B1058" s="26" t="s">
        <v>25</v>
      </c>
      <c r="C1058" s="16" t="s">
        <v>17</v>
      </c>
      <c r="D1058" s="17">
        <v>173</v>
      </c>
      <c r="E1058" s="10">
        <v>1.2487948919485017</v>
      </c>
      <c r="F1058" s="1">
        <f t="shared" si="29"/>
        <v>216.0415163070908</v>
      </c>
      <c r="G1058" s="14"/>
    </row>
    <row r="1059" spans="1:7" x14ac:dyDescent="0.25">
      <c r="A1059" s="11">
        <v>2</v>
      </c>
      <c r="B1059" s="15" t="s">
        <v>87</v>
      </c>
      <c r="C1059" s="16" t="s">
        <v>7</v>
      </c>
      <c r="D1059" s="17">
        <v>173</v>
      </c>
      <c r="E1059" s="10">
        <v>0.14875652602089229</v>
      </c>
      <c r="F1059" s="1">
        <f t="shared" si="29"/>
        <v>25.734879001614367</v>
      </c>
      <c r="G1059" s="14"/>
    </row>
    <row r="1060" spans="1:7" x14ac:dyDescent="0.25">
      <c r="A1060" s="11">
        <v>3</v>
      </c>
      <c r="B1060" s="26" t="s">
        <v>164</v>
      </c>
      <c r="C1060" s="16" t="s">
        <v>13</v>
      </c>
      <c r="D1060" s="29">
        <v>1</v>
      </c>
      <c r="E1060" s="10">
        <v>3.828771236304874</v>
      </c>
      <c r="F1060" s="1">
        <f t="shared" si="29"/>
        <v>3.828771236304874</v>
      </c>
      <c r="G1060" s="14"/>
    </row>
    <row r="1061" spans="1:7" x14ac:dyDescent="0.25">
      <c r="A1061" s="11">
        <v>4</v>
      </c>
      <c r="B1061" s="26" t="s">
        <v>62</v>
      </c>
      <c r="C1061" s="16" t="s">
        <v>13</v>
      </c>
      <c r="D1061" s="29">
        <v>1</v>
      </c>
      <c r="E1061" s="10">
        <v>2.5345894599231111</v>
      </c>
      <c r="F1061" s="1">
        <f t="shared" si="29"/>
        <v>2.5345894599231111</v>
      </c>
      <c r="G1061" s="14"/>
    </row>
    <row r="1062" spans="1:7" ht="30" x14ac:dyDescent="0.25">
      <c r="A1062" s="11">
        <v>5</v>
      </c>
      <c r="B1062" s="26" t="s">
        <v>42</v>
      </c>
      <c r="C1062" s="16" t="s">
        <v>17</v>
      </c>
      <c r="D1062" s="17">
        <v>173</v>
      </c>
      <c r="E1062" s="10">
        <v>0.10468354484328539</v>
      </c>
      <c r="F1062" s="1">
        <f t="shared" si="29"/>
        <v>18.110253257888374</v>
      </c>
      <c r="G1062" s="14"/>
    </row>
    <row r="1063" spans="1:7" x14ac:dyDescent="0.25">
      <c r="A1063" s="11"/>
      <c r="B1063" s="13" t="s">
        <v>288</v>
      </c>
      <c r="C1063" s="13"/>
      <c r="D1063" s="13"/>
      <c r="E1063" s="1"/>
      <c r="F1063" s="6">
        <f>SUM(F1045:F1062)</f>
        <v>1488.9799990595152</v>
      </c>
      <c r="G1063" s="6">
        <f>+F1063*100/$F$1236</f>
        <v>0.59188663319904522</v>
      </c>
    </row>
    <row r="1064" spans="1:7" x14ac:dyDescent="0.25">
      <c r="A1064" s="52" t="s">
        <v>353</v>
      </c>
      <c r="B1064" s="52"/>
      <c r="C1064" s="52"/>
      <c r="D1064" s="8"/>
      <c r="E1064" s="1"/>
      <c r="F1064" s="1"/>
      <c r="G1064" s="14"/>
    </row>
    <row r="1065" spans="1:7" x14ac:dyDescent="0.25">
      <c r="A1065" s="49" t="s">
        <v>289</v>
      </c>
      <c r="B1065" s="49"/>
      <c r="C1065" s="49"/>
      <c r="D1065" s="8"/>
      <c r="E1065" s="1"/>
      <c r="F1065" s="1"/>
      <c r="G1065" s="14"/>
    </row>
    <row r="1066" spans="1:7" x14ac:dyDescent="0.25">
      <c r="A1066" s="11">
        <v>1</v>
      </c>
      <c r="B1066" s="26" t="s">
        <v>33</v>
      </c>
      <c r="C1066" s="16" t="s">
        <v>7</v>
      </c>
      <c r="D1066" s="34">
        <v>822</v>
      </c>
      <c r="E1066" s="10">
        <v>0.43355460395045708</v>
      </c>
      <c r="F1066" s="1">
        <f t="shared" ref="F1066:F1110" si="30">+E1066*D1066</f>
        <v>356.38188444727575</v>
      </c>
      <c r="G1066" s="14"/>
    </row>
    <row r="1067" spans="1:7" ht="45.75" x14ac:dyDescent="0.25">
      <c r="A1067" s="11">
        <v>2</v>
      </c>
      <c r="B1067" s="26" t="s">
        <v>293</v>
      </c>
      <c r="C1067" s="16" t="s">
        <v>15</v>
      </c>
      <c r="D1067" s="28">
        <v>26.75</v>
      </c>
      <c r="E1067" s="10">
        <v>5.7852549145347716</v>
      </c>
      <c r="F1067" s="1">
        <f t="shared" si="30"/>
        <v>154.75556896380513</v>
      </c>
      <c r="G1067" s="14"/>
    </row>
    <row r="1068" spans="1:7" ht="45" x14ac:dyDescent="0.25">
      <c r="A1068" s="11">
        <v>3</v>
      </c>
      <c r="B1068" s="26" t="s">
        <v>170</v>
      </c>
      <c r="C1068" s="16" t="s">
        <v>15</v>
      </c>
      <c r="D1068" s="28">
        <v>107</v>
      </c>
      <c r="E1068" s="10">
        <v>1.1812347353099577</v>
      </c>
      <c r="F1068" s="1">
        <f t="shared" si="30"/>
        <v>126.39211667816548</v>
      </c>
      <c r="G1068" s="14"/>
    </row>
    <row r="1069" spans="1:7" ht="30" x14ac:dyDescent="0.25">
      <c r="A1069" s="11">
        <v>4</v>
      </c>
      <c r="B1069" s="26" t="s">
        <v>70</v>
      </c>
      <c r="C1069" s="16" t="s">
        <v>16</v>
      </c>
      <c r="D1069" s="28">
        <v>203.3</v>
      </c>
      <c r="E1069" s="10">
        <v>1.5620345696861984</v>
      </c>
      <c r="F1069" s="1">
        <f t="shared" si="30"/>
        <v>317.56162801720416</v>
      </c>
      <c r="G1069" s="14"/>
    </row>
    <row r="1070" spans="1:7" ht="30" x14ac:dyDescent="0.25">
      <c r="A1070" s="11">
        <v>5</v>
      </c>
      <c r="B1070" s="26" t="s">
        <v>71</v>
      </c>
      <c r="C1070" s="16" t="s">
        <v>15</v>
      </c>
      <c r="D1070" s="34">
        <v>321</v>
      </c>
      <c r="E1070" s="10">
        <v>1.1812347353099577</v>
      </c>
      <c r="F1070" s="1">
        <f t="shared" si="30"/>
        <v>379.17635003449641</v>
      </c>
      <c r="G1070" s="14"/>
    </row>
    <row r="1071" spans="1:7" ht="30" x14ac:dyDescent="0.25">
      <c r="A1071" s="11">
        <v>6</v>
      </c>
      <c r="B1071" s="26" t="s">
        <v>72</v>
      </c>
      <c r="C1071" s="16" t="s">
        <v>73</v>
      </c>
      <c r="D1071" s="34">
        <v>46</v>
      </c>
      <c r="E1071" s="10">
        <v>0.93271587561994795</v>
      </c>
      <c r="F1071" s="1">
        <f t="shared" si="30"/>
        <v>42.904930278517604</v>
      </c>
      <c r="G1071" s="14"/>
    </row>
    <row r="1072" spans="1:7" ht="30" x14ac:dyDescent="0.25">
      <c r="A1072" s="11">
        <v>7</v>
      </c>
      <c r="B1072" s="26" t="s">
        <v>74</v>
      </c>
      <c r="C1072" s="16" t="s">
        <v>15</v>
      </c>
      <c r="D1072" s="34">
        <v>37</v>
      </c>
      <c r="E1072" s="10">
        <v>6.2126149165800211</v>
      </c>
      <c r="F1072" s="1">
        <f t="shared" si="30"/>
        <v>229.86675191346077</v>
      </c>
      <c r="G1072" s="14"/>
    </row>
    <row r="1073" spans="1:7" ht="18" x14ac:dyDescent="0.25">
      <c r="A1073" s="11">
        <v>8</v>
      </c>
      <c r="B1073" s="26" t="s">
        <v>75</v>
      </c>
      <c r="C1073" s="16" t="s">
        <v>15</v>
      </c>
      <c r="D1073" s="34">
        <v>31</v>
      </c>
      <c r="E1073" s="10">
        <v>0.87587516619419381</v>
      </c>
      <c r="F1073" s="1">
        <f t="shared" si="30"/>
        <v>27.152130152020007</v>
      </c>
      <c r="G1073" s="14"/>
    </row>
    <row r="1074" spans="1:7" x14ac:dyDescent="0.25">
      <c r="A1074" s="11">
        <v>9</v>
      </c>
      <c r="B1074" s="26" t="s">
        <v>76</v>
      </c>
      <c r="C1074" s="16" t="s">
        <v>43</v>
      </c>
      <c r="D1074" s="34">
        <v>704</v>
      </c>
      <c r="E1074" s="10">
        <v>1.5620345696861984</v>
      </c>
      <c r="F1074" s="1">
        <f t="shared" si="30"/>
        <v>1099.6723370590837</v>
      </c>
      <c r="G1074" s="14"/>
    </row>
    <row r="1075" spans="1:7" ht="30" x14ac:dyDescent="0.25">
      <c r="A1075" s="11">
        <v>10</v>
      </c>
      <c r="B1075" s="26" t="s">
        <v>77</v>
      </c>
      <c r="C1075" s="16" t="s">
        <v>15</v>
      </c>
      <c r="D1075" s="34">
        <v>133</v>
      </c>
      <c r="E1075" s="10">
        <v>1.5580780507450063</v>
      </c>
      <c r="F1075" s="1">
        <f t="shared" si="30"/>
        <v>207.22438074908584</v>
      </c>
      <c r="G1075" s="14"/>
    </row>
    <row r="1076" spans="1:7" ht="30" x14ac:dyDescent="0.25">
      <c r="A1076" s="11">
        <v>11</v>
      </c>
      <c r="B1076" s="26" t="s">
        <v>78</v>
      </c>
      <c r="C1076" s="16" t="s">
        <v>73</v>
      </c>
      <c r="D1076" s="34">
        <v>15</v>
      </c>
      <c r="E1076" s="10">
        <v>15.17927562092232</v>
      </c>
      <c r="F1076" s="1">
        <f t="shared" si="30"/>
        <v>227.68913431383481</v>
      </c>
      <c r="G1076" s="14"/>
    </row>
    <row r="1077" spans="1:7" ht="18" x14ac:dyDescent="0.25">
      <c r="A1077" s="11">
        <v>12</v>
      </c>
      <c r="B1077" s="26" t="s">
        <v>79</v>
      </c>
      <c r="C1077" s="16" t="s">
        <v>15</v>
      </c>
      <c r="D1077" s="34">
        <v>15</v>
      </c>
      <c r="E1077" s="10">
        <v>1.1812347353099577</v>
      </c>
      <c r="F1077" s="1">
        <f t="shared" si="30"/>
        <v>17.718521029649366</v>
      </c>
      <c r="G1077" s="14"/>
    </row>
    <row r="1078" spans="1:7" x14ac:dyDescent="0.25">
      <c r="A1078" s="11">
        <v>13</v>
      </c>
      <c r="B1078" s="26" t="s">
        <v>76</v>
      </c>
      <c r="C1078" s="16" t="s">
        <v>43</v>
      </c>
      <c r="D1078" s="28">
        <v>340.4</v>
      </c>
      <c r="E1078" s="10">
        <v>1.5620345696861984</v>
      </c>
      <c r="F1078" s="1">
        <f t="shared" si="30"/>
        <v>531.7165675211819</v>
      </c>
      <c r="G1078" s="14"/>
    </row>
    <row r="1079" spans="1:7" ht="30" x14ac:dyDescent="0.25">
      <c r="A1079" s="11">
        <v>14</v>
      </c>
      <c r="B1079" s="26" t="s">
        <v>80</v>
      </c>
      <c r="C1079" s="16" t="s">
        <v>15</v>
      </c>
      <c r="D1079" s="9">
        <v>35</v>
      </c>
      <c r="E1079" s="10">
        <v>7.4551378998960258</v>
      </c>
      <c r="F1079" s="1">
        <f t="shared" si="30"/>
        <v>260.92982649636093</v>
      </c>
      <c r="G1079" s="14"/>
    </row>
    <row r="1080" spans="1:7" ht="30" x14ac:dyDescent="0.25">
      <c r="A1080" s="11">
        <v>15</v>
      </c>
      <c r="B1080" s="26" t="s">
        <v>22</v>
      </c>
      <c r="C1080" s="16" t="s">
        <v>27</v>
      </c>
      <c r="D1080" s="9">
        <v>35</v>
      </c>
      <c r="E1080" s="10">
        <v>7.7590825111411048</v>
      </c>
      <c r="F1080" s="1">
        <f t="shared" si="30"/>
        <v>271.56788788993867</v>
      </c>
      <c r="G1080" s="14"/>
    </row>
    <row r="1081" spans="1:7" ht="18" x14ac:dyDescent="0.25">
      <c r="A1081" s="11">
        <v>16</v>
      </c>
      <c r="B1081" s="15" t="s">
        <v>81</v>
      </c>
      <c r="C1081" s="16" t="s">
        <v>15</v>
      </c>
      <c r="D1081" s="45">
        <v>118</v>
      </c>
      <c r="E1081" s="10">
        <v>7.7590825111411048</v>
      </c>
      <c r="F1081" s="1">
        <f t="shared" si="30"/>
        <v>915.57173631465037</v>
      </c>
      <c r="G1081" s="14"/>
    </row>
    <row r="1082" spans="1:7" ht="30" x14ac:dyDescent="0.25">
      <c r="A1082" s="11">
        <v>17</v>
      </c>
      <c r="B1082" s="26" t="s">
        <v>317</v>
      </c>
      <c r="C1082" s="16" t="s">
        <v>15</v>
      </c>
      <c r="D1082" s="9">
        <v>284</v>
      </c>
      <c r="E1082" s="10">
        <v>5.4142909202283196</v>
      </c>
      <c r="F1082" s="1">
        <f t="shared" si="30"/>
        <v>1537.6586213448427</v>
      </c>
      <c r="G1082" s="14"/>
    </row>
    <row r="1083" spans="1:7" ht="30" x14ac:dyDescent="0.25">
      <c r="A1083" s="11">
        <v>18</v>
      </c>
      <c r="B1083" s="27" t="s">
        <v>82</v>
      </c>
      <c r="C1083" s="33" t="s">
        <v>15</v>
      </c>
      <c r="D1083" s="41">
        <v>52</v>
      </c>
      <c r="E1083" s="10">
        <v>0.50532556153887331</v>
      </c>
      <c r="F1083" s="1">
        <f t="shared" si="30"/>
        <v>26.276929200021414</v>
      </c>
      <c r="G1083" s="14"/>
    </row>
    <row r="1084" spans="1:7" ht="30" x14ac:dyDescent="0.25">
      <c r="A1084" s="18">
        <v>19</v>
      </c>
      <c r="B1084" s="19" t="s">
        <v>34</v>
      </c>
      <c r="C1084" s="20" t="s">
        <v>14</v>
      </c>
      <c r="D1084" s="21">
        <v>535</v>
      </c>
      <c r="E1084" s="10">
        <v>1.7214770185072004</v>
      </c>
      <c r="F1084" s="1">
        <f t="shared" si="30"/>
        <v>920.99020490135217</v>
      </c>
      <c r="G1084" s="14"/>
    </row>
    <row r="1085" spans="1:7" ht="30" x14ac:dyDescent="0.25">
      <c r="A1085" s="11">
        <v>20</v>
      </c>
      <c r="B1085" s="26" t="s">
        <v>35</v>
      </c>
      <c r="C1085" s="16" t="s">
        <v>14</v>
      </c>
      <c r="D1085" s="9">
        <v>535</v>
      </c>
      <c r="E1085" s="10">
        <v>5.6522402422240461</v>
      </c>
      <c r="F1085" s="1">
        <f t="shared" si="30"/>
        <v>3023.9485295898648</v>
      </c>
      <c r="G1085" s="14"/>
    </row>
    <row r="1086" spans="1:7" ht="30" x14ac:dyDescent="0.25">
      <c r="A1086" s="11">
        <v>21</v>
      </c>
      <c r="B1086" s="26" t="s">
        <v>36</v>
      </c>
      <c r="C1086" s="16" t="s">
        <v>14</v>
      </c>
      <c r="D1086" s="9">
        <v>535</v>
      </c>
      <c r="E1086" s="10">
        <v>4.1684558792849495</v>
      </c>
      <c r="F1086" s="1">
        <f t="shared" si="30"/>
        <v>2230.1238954174478</v>
      </c>
      <c r="G1086" s="14"/>
    </row>
    <row r="1087" spans="1:7" x14ac:dyDescent="0.25">
      <c r="A1087" s="49" t="s">
        <v>290</v>
      </c>
      <c r="B1087" s="49"/>
      <c r="C1087" s="49"/>
      <c r="D1087" s="17"/>
      <c r="E1087" s="10"/>
      <c r="F1087" s="1"/>
      <c r="G1087" s="14"/>
    </row>
    <row r="1088" spans="1:7" ht="45" x14ac:dyDescent="0.25">
      <c r="A1088" s="11">
        <v>1</v>
      </c>
      <c r="B1088" s="26" t="s">
        <v>264</v>
      </c>
      <c r="C1088" s="16" t="s">
        <v>17</v>
      </c>
      <c r="D1088" s="17">
        <v>495</v>
      </c>
      <c r="E1088" s="10">
        <v>2.1572167008751171</v>
      </c>
      <c r="F1088" s="1">
        <f t="shared" si="30"/>
        <v>1067.8222669331828</v>
      </c>
      <c r="G1088" s="14"/>
    </row>
    <row r="1089" spans="1:7" x14ac:dyDescent="0.25">
      <c r="A1089" s="11">
        <v>2</v>
      </c>
      <c r="B1089" s="15" t="s">
        <v>87</v>
      </c>
      <c r="C1089" s="16" t="s">
        <v>7</v>
      </c>
      <c r="D1089" s="17">
        <v>495</v>
      </c>
      <c r="E1089" s="10">
        <v>0.14875652602089229</v>
      </c>
      <c r="F1089" s="1">
        <f t="shared" si="30"/>
        <v>73.634480380341685</v>
      </c>
      <c r="G1089" s="14"/>
    </row>
    <row r="1090" spans="1:7" x14ac:dyDescent="0.25">
      <c r="A1090" s="11">
        <v>3</v>
      </c>
      <c r="B1090" s="26" t="s">
        <v>265</v>
      </c>
      <c r="C1090" s="16" t="s">
        <v>13</v>
      </c>
      <c r="D1090" s="29">
        <v>2</v>
      </c>
      <c r="E1090" s="10">
        <v>13.7359558692963</v>
      </c>
      <c r="F1090" s="1">
        <f t="shared" si="30"/>
        <v>27.471911738592599</v>
      </c>
      <c r="G1090" s="14"/>
    </row>
    <row r="1091" spans="1:7" x14ac:dyDescent="0.25">
      <c r="A1091" s="11">
        <v>4</v>
      </c>
      <c r="B1091" s="26" t="s">
        <v>266</v>
      </c>
      <c r="C1091" s="16" t="s">
        <v>13</v>
      </c>
      <c r="D1091" s="29">
        <v>1</v>
      </c>
      <c r="E1091" s="10">
        <v>40.257152019198585</v>
      </c>
      <c r="F1091" s="1">
        <f t="shared" si="30"/>
        <v>40.257152019198585</v>
      </c>
      <c r="G1091" s="14"/>
    </row>
    <row r="1092" spans="1:7" ht="30" x14ac:dyDescent="0.25">
      <c r="A1092" s="18">
        <v>5</v>
      </c>
      <c r="B1092" s="19" t="s">
        <v>267</v>
      </c>
      <c r="C1092" s="20" t="s">
        <v>13</v>
      </c>
      <c r="D1092" s="46">
        <v>2</v>
      </c>
      <c r="E1092" s="10">
        <v>7.4435548186125562</v>
      </c>
      <c r="F1092" s="1">
        <f t="shared" si="30"/>
        <v>14.887109637225112</v>
      </c>
      <c r="G1092" s="14"/>
    </row>
    <row r="1093" spans="1:7" x14ac:dyDescent="0.25">
      <c r="A1093" s="11">
        <v>6</v>
      </c>
      <c r="B1093" s="26" t="s">
        <v>207</v>
      </c>
      <c r="C1093" s="16" t="s">
        <v>13</v>
      </c>
      <c r="D1093" s="29">
        <v>1</v>
      </c>
      <c r="E1093" s="10">
        <v>9.451831218866781</v>
      </c>
      <c r="F1093" s="1">
        <f t="shared" si="30"/>
        <v>9.451831218866781</v>
      </c>
      <c r="G1093" s="14"/>
    </row>
    <row r="1094" spans="1:7" x14ac:dyDescent="0.25">
      <c r="A1094" s="11">
        <v>7</v>
      </c>
      <c r="B1094" s="26" t="s">
        <v>268</v>
      </c>
      <c r="C1094" s="16" t="s">
        <v>13</v>
      </c>
      <c r="D1094" s="29">
        <v>1</v>
      </c>
      <c r="E1094" s="10">
        <v>6.6105815718677361</v>
      </c>
      <c r="F1094" s="1">
        <f t="shared" si="30"/>
        <v>6.6105815718677361</v>
      </c>
      <c r="G1094" s="14"/>
    </row>
    <row r="1095" spans="1:7" x14ac:dyDescent="0.25">
      <c r="A1095" s="11">
        <v>8</v>
      </c>
      <c r="B1095" s="26" t="s">
        <v>269</v>
      </c>
      <c r="C1095" s="16" t="s">
        <v>13</v>
      </c>
      <c r="D1095" s="29">
        <v>1</v>
      </c>
      <c r="E1095" s="10">
        <v>4.9146938762573873</v>
      </c>
      <c r="F1095" s="1">
        <f t="shared" si="30"/>
        <v>4.9146938762573873</v>
      </c>
      <c r="G1095" s="14"/>
    </row>
    <row r="1096" spans="1:7" x14ac:dyDescent="0.25">
      <c r="A1096" s="11">
        <v>9</v>
      </c>
      <c r="B1096" s="26" t="s">
        <v>270</v>
      </c>
      <c r="C1096" s="16" t="s">
        <v>13</v>
      </c>
      <c r="D1096" s="29">
        <v>1</v>
      </c>
      <c r="E1096" s="10">
        <v>3.0849886062004126</v>
      </c>
      <c r="F1096" s="1">
        <f t="shared" si="30"/>
        <v>3.0849886062004126</v>
      </c>
      <c r="G1096" s="14"/>
    </row>
    <row r="1097" spans="1:7" ht="30" x14ac:dyDescent="0.25">
      <c r="A1097" s="18">
        <v>10</v>
      </c>
      <c r="B1097" s="19" t="s">
        <v>32</v>
      </c>
      <c r="C1097" s="20" t="s">
        <v>11</v>
      </c>
      <c r="D1097" s="21">
        <v>4.8</v>
      </c>
      <c r="E1097" s="10">
        <v>0.78684675152778594</v>
      </c>
      <c r="F1097" s="1">
        <f t="shared" si="30"/>
        <v>3.7768644073333721</v>
      </c>
      <c r="G1097" s="14"/>
    </row>
    <row r="1098" spans="1:7" ht="30" x14ac:dyDescent="0.25">
      <c r="A1098" s="11">
        <v>11</v>
      </c>
      <c r="B1098" s="26" t="s">
        <v>40</v>
      </c>
      <c r="C1098" s="16" t="s">
        <v>17</v>
      </c>
      <c r="D1098" s="17">
        <v>495</v>
      </c>
      <c r="E1098" s="10">
        <v>0.12339711581671366</v>
      </c>
      <c r="F1098" s="1">
        <f t="shared" si="30"/>
        <v>61.081572329273257</v>
      </c>
      <c r="G1098" s="14"/>
    </row>
    <row r="1099" spans="1:7" x14ac:dyDescent="0.25">
      <c r="A1099" s="49" t="s">
        <v>354</v>
      </c>
      <c r="B1099" s="49"/>
      <c r="C1099" s="49"/>
      <c r="D1099" s="17"/>
      <c r="E1099" s="10"/>
      <c r="F1099" s="1"/>
      <c r="G1099" s="14"/>
    </row>
    <row r="1100" spans="1:7" ht="27.6" customHeight="1" x14ac:dyDescent="0.25">
      <c r="A1100" s="49" t="s">
        <v>271</v>
      </c>
      <c r="B1100" s="49"/>
      <c r="C1100" s="49"/>
      <c r="D1100" s="17"/>
      <c r="E1100" s="10"/>
      <c r="F1100" s="1"/>
      <c r="G1100" s="14"/>
    </row>
    <row r="1101" spans="1:7" ht="30" x14ac:dyDescent="0.25">
      <c r="A1101" s="11">
        <v>1</v>
      </c>
      <c r="B1101" s="26" t="s">
        <v>103</v>
      </c>
      <c r="C1101" s="16" t="s">
        <v>15</v>
      </c>
      <c r="D1101" s="42">
        <v>0.48</v>
      </c>
      <c r="E1101" s="10">
        <v>40.916710886757613</v>
      </c>
      <c r="F1101" s="1">
        <f t="shared" si="30"/>
        <v>19.640021225643654</v>
      </c>
      <c r="G1101" s="14"/>
    </row>
    <row r="1102" spans="1:7" ht="30" x14ac:dyDescent="0.25">
      <c r="A1102" s="11">
        <v>2</v>
      </c>
      <c r="B1102" s="15" t="s">
        <v>23</v>
      </c>
      <c r="C1102" s="16" t="s">
        <v>21</v>
      </c>
      <c r="D1102" s="9">
        <v>2.2000000000000002</v>
      </c>
      <c r="E1102" s="10">
        <v>54.335989678633943</v>
      </c>
      <c r="F1102" s="1">
        <f t="shared" si="30"/>
        <v>119.53917729299468</v>
      </c>
      <c r="G1102" s="14"/>
    </row>
    <row r="1103" spans="1:7" x14ac:dyDescent="0.25">
      <c r="A1103" s="11">
        <v>3</v>
      </c>
      <c r="B1103" s="26" t="s">
        <v>109</v>
      </c>
      <c r="C1103" s="16" t="s">
        <v>13</v>
      </c>
      <c r="D1103" s="34">
        <v>1</v>
      </c>
      <c r="E1103" s="10">
        <v>66.940436709401524</v>
      </c>
      <c r="F1103" s="1">
        <f t="shared" si="30"/>
        <v>66.940436709401524</v>
      </c>
      <c r="G1103" s="14"/>
    </row>
    <row r="1104" spans="1:7" x14ac:dyDescent="0.25">
      <c r="A1104" s="11">
        <v>4</v>
      </c>
      <c r="B1104" s="26" t="s">
        <v>110</v>
      </c>
      <c r="C1104" s="16" t="s">
        <v>13</v>
      </c>
      <c r="D1104" s="34">
        <v>1</v>
      </c>
      <c r="E1104" s="10">
        <v>70.659349859923836</v>
      </c>
      <c r="F1104" s="1">
        <f t="shared" si="30"/>
        <v>70.659349859923836</v>
      </c>
      <c r="G1104" s="14"/>
    </row>
    <row r="1105" spans="1:7" x14ac:dyDescent="0.25">
      <c r="A1105" s="11">
        <v>5</v>
      </c>
      <c r="B1105" s="26" t="s">
        <v>111</v>
      </c>
      <c r="C1105" s="16" t="s">
        <v>13</v>
      </c>
      <c r="D1105" s="34">
        <v>1</v>
      </c>
      <c r="E1105" s="10">
        <v>50.577218847103374</v>
      </c>
      <c r="F1105" s="1">
        <f t="shared" si="30"/>
        <v>50.577218847103374</v>
      </c>
      <c r="G1105" s="14"/>
    </row>
    <row r="1106" spans="1:7" ht="30" x14ac:dyDescent="0.25">
      <c r="A1106" s="11">
        <v>6</v>
      </c>
      <c r="B1106" s="26" t="s">
        <v>112</v>
      </c>
      <c r="C1106" s="16" t="s">
        <v>13</v>
      </c>
      <c r="D1106" s="34">
        <v>1</v>
      </c>
      <c r="E1106" s="10">
        <v>184.45809226590643</v>
      </c>
      <c r="F1106" s="1">
        <f t="shared" si="30"/>
        <v>184.45809226590643</v>
      </c>
      <c r="G1106" s="14"/>
    </row>
    <row r="1107" spans="1:7" x14ac:dyDescent="0.25">
      <c r="A1107" s="11">
        <v>7</v>
      </c>
      <c r="B1107" s="26" t="s">
        <v>113</v>
      </c>
      <c r="C1107" s="16" t="s">
        <v>11</v>
      </c>
      <c r="D1107" s="28">
        <v>15.2</v>
      </c>
      <c r="E1107" s="10">
        <v>0.71254375964007399</v>
      </c>
      <c r="F1107" s="1">
        <f t="shared" si="30"/>
        <v>10.830665146529125</v>
      </c>
      <c r="G1107" s="14"/>
    </row>
    <row r="1108" spans="1:7" ht="30" x14ac:dyDescent="0.25">
      <c r="A1108" s="43">
        <v>8</v>
      </c>
      <c r="B1108" s="27" t="s">
        <v>114</v>
      </c>
      <c r="C1108" s="33" t="s">
        <v>16</v>
      </c>
      <c r="D1108" s="44">
        <v>1.52E-2</v>
      </c>
      <c r="E1108" s="10">
        <v>19.532670218383984</v>
      </c>
      <c r="F1108" s="1">
        <f t="shared" si="30"/>
        <v>0.29689658731943658</v>
      </c>
      <c r="G1108" s="14"/>
    </row>
    <row r="1109" spans="1:7" ht="15.75" x14ac:dyDescent="0.25">
      <c r="A1109" s="11">
        <v>9</v>
      </c>
      <c r="B1109" s="15" t="s">
        <v>24</v>
      </c>
      <c r="C1109" s="16" t="s">
        <v>28</v>
      </c>
      <c r="D1109" s="9">
        <v>0.3</v>
      </c>
      <c r="E1109" s="10">
        <v>1.9674667856315922</v>
      </c>
      <c r="F1109" s="1">
        <f t="shared" si="30"/>
        <v>0.59024003568947758</v>
      </c>
      <c r="G1109" s="14"/>
    </row>
    <row r="1110" spans="1:7" ht="30" x14ac:dyDescent="0.25">
      <c r="A1110" s="11">
        <v>10</v>
      </c>
      <c r="B1110" s="26" t="s">
        <v>115</v>
      </c>
      <c r="C1110" s="16" t="s">
        <v>14</v>
      </c>
      <c r="D1110" s="28">
        <v>8.5</v>
      </c>
      <c r="E1110" s="10">
        <v>1.1134990250549837</v>
      </c>
      <c r="F1110" s="1">
        <f t="shared" si="30"/>
        <v>9.4647417129673617</v>
      </c>
      <c r="G1110" s="14"/>
    </row>
    <row r="1111" spans="1:7" x14ac:dyDescent="0.25">
      <c r="A1111" s="11"/>
      <c r="B1111" s="13" t="s">
        <v>291</v>
      </c>
      <c r="C1111" s="13"/>
      <c r="D1111" s="13"/>
      <c r="E1111" s="1"/>
      <c r="F1111" s="6">
        <f>SUM(F1066:F1110)</f>
        <v>14751.270224714075</v>
      </c>
      <c r="G1111" s="6">
        <f>+F1111*100/$F$1236</f>
        <v>5.863799160653703</v>
      </c>
    </row>
    <row r="1112" spans="1:7" x14ac:dyDescent="0.25">
      <c r="A1112" s="52" t="s">
        <v>355</v>
      </c>
      <c r="B1112" s="52"/>
      <c r="C1112" s="52"/>
      <c r="D1112" s="8"/>
      <c r="E1112" s="1"/>
      <c r="F1112" s="1"/>
      <c r="G1112" s="14"/>
    </row>
    <row r="1113" spans="1:7" x14ac:dyDescent="0.25">
      <c r="A1113" s="49" t="s">
        <v>292</v>
      </c>
      <c r="B1113" s="49"/>
      <c r="C1113" s="49"/>
      <c r="D1113" s="8"/>
      <c r="E1113" s="1"/>
      <c r="F1113" s="1"/>
      <c r="G1113" s="14"/>
    </row>
    <row r="1114" spans="1:7" x14ac:dyDescent="0.25">
      <c r="A1114" s="11">
        <v>1</v>
      </c>
      <c r="B1114" s="26" t="s">
        <v>33</v>
      </c>
      <c r="C1114" s="16" t="s">
        <v>7</v>
      </c>
      <c r="D1114" s="34">
        <v>144</v>
      </c>
      <c r="E1114" s="10">
        <v>0.43355460395045708</v>
      </c>
      <c r="F1114" s="1">
        <f t="shared" ref="F1114:F1139" si="31">+E1114*D1114</f>
        <v>62.431862968865822</v>
      </c>
      <c r="G1114" s="14"/>
    </row>
    <row r="1115" spans="1:7" ht="45.75" x14ac:dyDescent="0.25">
      <c r="A1115" s="11">
        <v>2</v>
      </c>
      <c r="B1115" s="26" t="s">
        <v>296</v>
      </c>
      <c r="C1115" s="16" t="s">
        <v>15</v>
      </c>
      <c r="D1115" s="28">
        <v>4.8499999999999996</v>
      </c>
      <c r="E1115" s="10">
        <v>5.7852549145347716</v>
      </c>
      <c r="F1115" s="1">
        <f t="shared" si="31"/>
        <v>28.05848633549364</v>
      </c>
      <c r="G1115" s="14"/>
    </row>
    <row r="1116" spans="1:7" ht="45" x14ac:dyDescent="0.25">
      <c r="A1116" s="11">
        <v>3</v>
      </c>
      <c r="B1116" s="26" t="s">
        <v>170</v>
      </c>
      <c r="C1116" s="16" t="s">
        <v>15</v>
      </c>
      <c r="D1116" s="28">
        <v>19.399999999999999</v>
      </c>
      <c r="E1116" s="10">
        <v>1.1812347353099577</v>
      </c>
      <c r="F1116" s="1">
        <f t="shared" si="31"/>
        <v>22.915953865013179</v>
      </c>
      <c r="G1116" s="14"/>
    </row>
    <row r="1117" spans="1:7" ht="30" x14ac:dyDescent="0.25">
      <c r="A1117" s="11">
        <v>4</v>
      </c>
      <c r="B1117" s="26" t="s">
        <v>70</v>
      </c>
      <c r="C1117" s="16" t="s">
        <v>16</v>
      </c>
      <c r="D1117" s="28">
        <v>36.86</v>
      </c>
      <c r="E1117" s="10">
        <v>1.5620345696861984</v>
      </c>
      <c r="F1117" s="1">
        <f t="shared" si="31"/>
        <v>57.57659423863327</v>
      </c>
      <c r="G1117" s="14"/>
    </row>
    <row r="1118" spans="1:7" ht="30" x14ac:dyDescent="0.25">
      <c r="A1118" s="11">
        <v>5</v>
      </c>
      <c r="B1118" s="26" t="s">
        <v>71</v>
      </c>
      <c r="C1118" s="16" t="s">
        <v>15</v>
      </c>
      <c r="D1118" s="34">
        <v>49</v>
      </c>
      <c r="E1118" s="10">
        <v>1.1812347353099577</v>
      </c>
      <c r="F1118" s="1">
        <f t="shared" si="31"/>
        <v>57.880502030187927</v>
      </c>
      <c r="G1118" s="14"/>
    </row>
    <row r="1119" spans="1:7" ht="30" x14ac:dyDescent="0.25">
      <c r="A1119" s="11">
        <v>6</v>
      </c>
      <c r="B1119" s="26" t="s">
        <v>74</v>
      </c>
      <c r="C1119" s="16" t="s">
        <v>15</v>
      </c>
      <c r="D1119" s="34">
        <v>5</v>
      </c>
      <c r="E1119" s="10">
        <v>6.2126149165800211</v>
      </c>
      <c r="F1119" s="1">
        <f t="shared" si="31"/>
        <v>31.063074582900107</v>
      </c>
      <c r="G1119" s="14"/>
    </row>
    <row r="1120" spans="1:7" ht="18" x14ac:dyDescent="0.25">
      <c r="A1120" s="11">
        <v>7</v>
      </c>
      <c r="B1120" s="26" t="s">
        <v>75</v>
      </c>
      <c r="C1120" s="16" t="s">
        <v>15</v>
      </c>
      <c r="D1120" s="34">
        <v>5</v>
      </c>
      <c r="E1120" s="10">
        <v>0.87587516619419381</v>
      </c>
      <c r="F1120" s="1">
        <f t="shared" si="31"/>
        <v>4.3793758309709689</v>
      </c>
      <c r="G1120" s="14"/>
    </row>
    <row r="1121" spans="1:7" x14ac:dyDescent="0.25">
      <c r="A1121" s="11">
        <v>8</v>
      </c>
      <c r="B1121" s="26" t="s">
        <v>76</v>
      </c>
      <c r="C1121" s="16" t="s">
        <v>43</v>
      </c>
      <c r="D1121" s="34">
        <v>108</v>
      </c>
      <c r="E1121" s="10">
        <v>1.5620345696861984</v>
      </c>
      <c r="F1121" s="1">
        <f t="shared" si="31"/>
        <v>168.69973352610941</v>
      </c>
      <c r="G1121" s="14"/>
    </row>
    <row r="1122" spans="1:7" ht="30" x14ac:dyDescent="0.25">
      <c r="A1122" s="11">
        <v>9</v>
      </c>
      <c r="B1122" s="26" t="s">
        <v>77</v>
      </c>
      <c r="C1122" s="16" t="s">
        <v>15</v>
      </c>
      <c r="D1122" s="34">
        <v>20</v>
      </c>
      <c r="E1122" s="10">
        <v>1.5580780507450063</v>
      </c>
      <c r="F1122" s="1">
        <f t="shared" si="31"/>
        <v>31.161561014900126</v>
      </c>
      <c r="G1122" s="14"/>
    </row>
    <row r="1123" spans="1:7" ht="30" x14ac:dyDescent="0.25">
      <c r="A1123" s="11">
        <v>10</v>
      </c>
      <c r="B1123" s="26" t="s">
        <v>78</v>
      </c>
      <c r="C1123" s="16" t="s">
        <v>73</v>
      </c>
      <c r="D1123" s="34">
        <v>3</v>
      </c>
      <c r="E1123" s="10">
        <v>15.17927562092232</v>
      </c>
      <c r="F1123" s="1">
        <f t="shared" si="31"/>
        <v>45.537826862766963</v>
      </c>
      <c r="G1123" s="14"/>
    </row>
    <row r="1124" spans="1:7" ht="18" x14ac:dyDescent="0.25">
      <c r="A1124" s="11">
        <v>11</v>
      </c>
      <c r="B1124" s="26" t="s">
        <v>79</v>
      </c>
      <c r="C1124" s="16" t="s">
        <v>15</v>
      </c>
      <c r="D1124" s="34">
        <v>3</v>
      </c>
      <c r="E1124" s="10">
        <v>1.1812347353099577</v>
      </c>
      <c r="F1124" s="1">
        <f t="shared" si="31"/>
        <v>3.5437042059298731</v>
      </c>
      <c r="G1124" s="14"/>
    </row>
    <row r="1125" spans="1:7" x14ac:dyDescent="0.25">
      <c r="A1125" s="11">
        <v>12</v>
      </c>
      <c r="B1125" s="26" t="s">
        <v>76</v>
      </c>
      <c r="C1125" s="16" t="s">
        <v>43</v>
      </c>
      <c r="D1125" s="28">
        <v>52.9</v>
      </c>
      <c r="E1125" s="10">
        <v>1.5620345696861984</v>
      </c>
      <c r="F1125" s="1">
        <f t="shared" si="31"/>
        <v>82.63162873639989</v>
      </c>
      <c r="G1125" s="14"/>
    </row>
    <row r="1126" spans="1:7" ht="30" x14ac:dyDescent="0.25">
      <c r="A1126" s="11">
        <v>13</v>
      </c>
      <c r="B1126" s="26" t="s">
        <v>80</v>
      </c>
      <c r="C1126" s="16" t="s">
        <v>15</v>
      </c>
      <c r="D1126" s="9">
        <v>5</v>
      </c>
      <c r="E1126" s="10">
        <v>7.4551378998960258</v>
      </c>
      <c r="F1126" s="1">
        <f t="shared" si="31"/>
        <v>37.27568949948013</v>
      </c>
      <c r="G1126" s="14"/>
    </row>
    <row r="1127" spans="1:7" ht="30" x14ac:dyDescent="0.25">
      <c r="A1127" s="11">
        <v>14</v>
      </c>
      <c r="B1127" s="26" t="s">
        <v>22</v>
      </c>
      <c r="C1127" s="16" t="s">
        <v>27</v>
      </c>
      <c r="D1127" s="9">
        <v>5</v>
      </c>
      <c r="E1127" s="10">
        <v>7.7590825111411048</v>
      </c>
      <c r="F1127" s="1">
        <f t="shared" si="31"/>
        <v>38.795412555705525</v>
      </c>
      <c r="G1127" s="14"/>
    </row>
    <row r="1128" spans="1:7" ht="18" x14ac:dyDescent="0.25">
      <c r="A1128" s="11">
        <v>15</v>
      </c>
      <c r="B1128" s="15" t="s">
        <v>81</v>
      </c>
      <c r="C1128" s="16" t="s">
        <v>15</v>
      </c>
      <c r="D1128" s="45">
        <v>17</v>
      </c>
      <c r="E1128" s="10">
        <v>7.7590825111411048</v>
      </c>
      <c r="F1128" s="1">
        <f t="shared" si="31"/>
        <v>131.90440268939878</v>
      </c>
      <c r="G1128" s="14"/>
    </row>
    <row r="1129" spans="1:7" ht="30" x14ac:dyDescent="0.25">
      <c r="A1129" s="11">
        <v>16</v>
      </c>
      <c r="B1129" s="26" t="s">
        <v>317</v>
      </c>
      <c r="C1129" s="16" t="s">
        <v>15</v>
      </c>
      <c r="D1129" s="9">
        <v>50</v>
      </c>
      <c r="E1129" s="10">
        <v>5.4142909202283196</v>
      </c>
      <c r="F1129" s="1">
        <f t="shared" si="31"/>
        <v>270.71454601141596</v>
      </c>
      <c r="G1129" s="14"/>
    </row>
    <row r="1130" spans="1:7" ht="30" x14ac:dyDescent="0.25">
      <c r="A1130" s="18">
        <v>17</v>
      </c>
      <c r="B1130" s="19" t="s">
        <v>34</v>
      </c>
      <c r="C1130" s="20" t="s">
        <v>14</v>
      </c>
      <c r="D1130" s="21">
        <v>97</v>
      </c>
      <c r="E1130" s="10">
        <v>1.7214770185072004</v>
      </c>
      <c r="F1130" s="1">
        <f t="shared" si="31"/>
        <v>166.98327079519842</v>
      </c>
      <c r="G1130" s="14"/>
    </row>
    <row r="1131" spans="1:7" ht="30" x14ac:dyDescent="0.25">
      <c r="A1131" s="11">
        <v>18</v>
      </c>
      <c r="B1131" s="26" t="s">
        <v>35</v>
      </c>
      <c r="C1131" s="16" t="s">
        <v>14</v>
      </c>
      <c r="D1131" s="9">
        <v>97</v>
      </c>
      <c r="E1131" s="10">
        <v>5.6522402422240461</v>
      </c>
      <c r="F1131" s="1">
        <f t="shared" si="31"/>
        <v>548.26730349573245</v>
      </c>
      <c r="G1131" s="14"/>
    </row>
    <row r="1132" spans="1:7" ht="30" x14ac:dyDescent="0.25">
      <c r="A1132" s="11">
        <v>19</v>
      </c>
      <c r="B1132" s="26" t="s">
        <v>36</v>
      </c>
      <c r="C1132" s="16" t="s">
        <v>14</v>
      </c>
      <c r="D1132" s="9">
        <v>97</v>
      </c>
      <c r="E1132" s="10">
        <v>4.1684558792849495</v>
      </c>
      <c r="F1132" s="1">
        <f t="shared" si="31"/>
        <v>404.3402202906401</v>
      </c>
      <c r="G1132" s="14"/>
    </row>
    <row r="1133" spans="1:7" x14ac:dyDescent="0.25">
      <c r="A1133" s="49" t="s">
        <v>294</v>
      </c>
      <c r="B1133" s="49"/>
      <c r="C1133" s="49"/>
      <c r="D1133" s="17"/>
      <c r="E1133" s="10"/>
      <c r="F1133" s="1"/>
      <c r="G1133" s="14"/>
    </row>
    <row r="1134" spans="1:7" ht="45" x14ac:dyDescent="0.25">
      <c r="A1134" s="11">
        <v>1</v>
      </c>
      <c r="B1134" s="26" t="s">
        <v>44</v>
      </c>
      <c r="C1134" s="16" t="s">
        <v>17</v>
      </c>
      <c r="D1134" s="17">
        <v>72</v>
      </c>
      <c r="E1134" s="10">
        <v>0.90323348200196896</v>
      </c>
      <c r="F1134" s="1">
        <f t="shared" si="31"/>
        <v>65.032810704141767</v>
      </c>
      <c r="G1134" s="14"/>
    </row>
    <row r="1135" spans="1:7" x14ac:dyDescent="0.25">
      <c r="A1135" s="11">
        <v>2</v>
      </c>
      <c r="B1135" s="15" t="s">
        <v>87</v>
      </c>
      <c r="C1135" s="16" t="s">
        <v>7</v>
      </c>
      <c r="D1135" s="17">
        <v>72</v>
      </c>
      <c r="E1135" s="10">
        <v>0.14875652602089229</v>
      </c>
      <c r="F1135" s="1">
        <f t="shared" si="31"/>
        <v>10.710469873504245</v>
      </c>
      <c r="G1135" s="14"/>
    </row>
    <row r="1136" spans="1:7" x14ac:dyDescent="0.25">
      <c r="A1136" s="11">
        <v>3</v>
      </c>
      <c r="B1136" s="26" t="s">
        <v>275</v>
      </c>
      <c r="C1136" s="16" t="s">
        <v>13</v>
      </c>
      <c r="D1136" s="29">
        <v>1</v>
      </c>
      <c r="E1136" s="10">
        <v>3.0849886062004126</v>
      </c>
      <c r="F1136" s="1">
        <f t="shared" si="31"/>
        <v>3.0849886062004126</v>
      </c>
      <c r="G1136" s="14"/>
    </row>
    <row r="1137" spans="1:7" x14ac:dyDescent="0.25">
      <c r="A1137" s="11">
        <v>4</v>
      </c>
      <c r="B1137" s="26" t="s">
        <v>125</v>
      </c>
      <c r="C1137" s="16" t="s">
        <v>13</v>
      </c>
      <c r="D1137" s="29">
        <v>1</v>
      </c>
      <c r="E1137" s="10">
        <v>2.8321025119648957</v>
      </c>
      <c r="F1137" s="1">
        <f t="shared" si="31"/>
        <v>2.8321025119648957</v>
      </c>
      <c r="G1137" s="14"/>
    </row>
    <row r="1138" spans="1:7" x14ac:dyDescent="0.25">
      <c r="A1138" s="11">
        <v>5</v>
      </c>
      <c r="B1138" s="26" t="s">
        <v>126</v>
      </c>
      <c r="C1138" s="16" t="s">
        <v>13</v>
      </c>
      <c r="D1138" s="29">
        <v>1</v>
      </c>
      <c r="E1138" s="10">
        <v>2.3858329339022188</v>
      </c>
      <c r="F1138" s="1">
        <f t="shared" si="31"/>
        <v>2.3858329339022188</v>
      </c>
      <c r="G1138" s="14"/>
    </row>
    <row r="1139" spans="1:7" ht="30" x14ac:dyDescent="0.25">
      <c r="A1139" s="11">
        <v>6</v>
      </c>
      <c r="B1139" s="26" t="s">
        <v>45</v>
      </c>
      <c r="C1139" s="16" t="s">
        <v>17</v>
      </c>
      <c r="D1139" s="17">
        <v>159</v>
      </c>
      <c r="E1139" s="10">
        <v>0.10468354484328539</v>
      </c>
      <c r="F1139" s="1">
        <f t="shared" si="31"/>
        <v>16.644683630082376</v>
      </c>
      <c r="G1139" s="14"/>
    </row>
    <row r="1140" spans="1:7" x14ac:dyDescent="0.25">
      <c r="A1140" s="11"/>
      <c r="B1140" s="13" t="s">
        <v>295</v>
      </c>
      <c r="C1140" s="13"/>
      <c r="D1140" s="13"/>
      <c r="E1140" s="1"/>
      <c r="F1140" s="6">
        <f>SUM(F1114:F1139)</f>
        <v>2294.8520377955388</v>
      </c>
      <c r="G1140" s="6">
        <f>+F1140*100/$F$1236</f>
        <v>0.9122300146400274</v>
      </c>
    </row>
    <row r="1141" spans="1:7" x14ac:dyDescent="0.25">
      <c r="A1141" s="52" t="s">
        <v>356</v>
      </c>
      <c r="B1141" s="52"/>
      <c r="C1141" s="52"/>
      <c r="D1141" s="8"/>
      <c r="E1141" s="1"/>
      <c r="F1141" s="1"/>
      <c r="G1141" s="14"/>
    </row>
    <row r="1142" spans="1:7" x14ac:dyDescent="0.25">
      <c r="A1142" s="49" t="s">
        <v>357</v>
      </c>
      <c r="B1142" s="49"/>
      <c r="C1142" s="49"/>
      <c r="D1142" s="17"/>
      <c r="E1142" s="1"/>
      <c r="F1142" s="1"/>
      <c r="G1142" s="14"/>
    </row>
    <row r="1143" spans="1:7" ht="30" x14ac:dyDescent="0.25">
      <c r="A1143" s="11">
        <v>1</v>
      </c>
      <c r="B1143" s="26" t="s">
        <v>204</v>
      </c>
      <c r="C1143" s="16" t="s">
        <v>17</v>
      </c>
      <c r="D1143" s="17">
        <v>6</v>
      </c>
      <c r="E1143" s="10">
        <v>6.179564679154284</v>
      </c>
      <c r="F1143" s="1">
        <f t="shared" ref="F1143:F1162" si="32">+E1143*D1143</f>
        <v>37.077388074925707</v>
      </c>
      <c r="G1143" s="14"/>
    </row>
    <row r="1144" spans="1:7" ht="30" x14ac:dyDescent="0.25">
      <c r="A1144" s="11">
        <v>2</v>
      </c>
      <c r="B1144" s="26" t="s">
        <v>57</v>
      </c>
      <c r="C1144" s="16" t="s">
        <v>58</v>
      </c>
      <c r="D1144" s="17">
        <v>2</v>
      </c>
      <c r="E1144" s="10">
        <v>107.68447790612673</v>
      </c>
      <c r="F1144" s="1">
        <f t="shared" si="32"/>
        <v>215.36895581225346</v>
      </c>
      <c r="G1144" s="14"/>
    </row>
    <row r="1145" spans="1:7" ht="30" x14ac:dyDescent="0.25">
      <c r="A1145" s="11">
        <v>3</v>
      </c>
      <c r="B1145" s="26" t="s">
        <v>59</v>
      </c>
      <c r="C1145" s="16" t="s">
        <v>13</v>
      </c>
      <c r="D1145" s="17">
        <v>2</v>
      </c>
      <c r="E1145" s="10">
        <v>49.182543580452119</v>
      </c>
      <c r="F1145" s="1">
        <f t="shared" si="32"/>
        <v>98.365087160904238</v>
      </c>
      <c r="G1145" s="14"/>
    </row>
    <row r="1146" spans="1:7" ht="30" x14ac:dyDescent="0.25">
      <c r="A1146" s="11">
        <v>4</v>
      </c>
      <c r="B1146" s="26" t="s">
        <v>20</v>
      </c>
      <c r="C1146" s="16" t="s">
        <v>13</v>
      </c>
      <c r="D1146" s="29">
        <v>4</v>
      </c>
      <c r="E1146" s="10">
        <v>10.32889294859976</v>
      </c>
      <c r="F1146" s="1">
        <f t="shared" si="32"/>
        <v>41.315571794399041</v>
      </c>
      <c r="G1146" s="14"/>
    </row>
    <row r="1147" spans="1:7" ht="30" x14ac:dyDescent="0.25">
      <c r="A1147" s="11">
        <v>5</v>
      </c>
      <c r="B1147" s="26" t="s">
        <v>30</v>
      </c>
      <c r="C1147" s="16" t="s">
        <v>13</v>
      </c>
      <c r="D1147" s="29">
        <v>4</v>
      </c>
      <c r="E1147" s="10">
        <v>36.049434772430139</v>
      </c>
      <c r="F1147" s="1">
        <f t="shared" si="32"/>
        <v>144.19773908972056</v>
      </c>
      <c r="G1147" s="14"/>
    </row>
    <row r="1148" spans="1:7" ht="15.75" x14ac:dyDescent="0.25">
      <c r="A1148" s="18">
        <v>6</v>
      </c>
      <c r="B1148" s="19" t="s">
        <v>60</v>
      </c>
      <c r="C1148" s="20" t="s">
        <v>21</v>
      </c>
      <c r="D1148" s="23">
        <v>0.05</v>
      </c>
      <c r="E1148" s="10">
        <v>62.586970281553498</v>
      </c>
      <c r="F1148" s="1">
        <f t="shared" si="32"/>
        <v>3.1293485140776749</v>
      </c>
      <c r="G1148" s="14"/>
    </row>
    <row r="1149" spans="1:7" ht="30" x14ac:dyDescent="0.25">
      <c r="A1149" s="18">
        <v>7</v>
      </c>
      <c r="B1149" s="19" t="s">
        <v>298</v>
      </c>
      <c r="C1149" s="20" t="s">
        <v>12</v>
      </c>
      <c r="D1149" s="21">
        <v>2</v>
      </c>
      <c r="E1149" s="10">
        <v>1.1934024102328071</v>
      </c>
      <c r="F1149" s="1">
        <f t="shared" si="32"/>
        <v>2.3868048204656143</v>
      </c>
      <c r="G1149" s="14"/>
    </row>
    <row r="1150" spans="1:7" x14ac:dyDescent="0.25">
      <c r="A1150" s="49" t="s">
        <v>358</v>
      </c>
      <c r="B1150" s="49"/>
      <c r="C1150" s="49"/>
      <c r="D1150" s="17"/>
      <c r="E1150" s="10"/>
      <c r="F1150" s="1"/>
      <c r="G1150" s="14"/>
    </row>
    <row r="1151" spans="1:7" ht="24.6" customHeight="1" x14ac:dyDescent="0.25">
      <c r="A1151" s="49" t="s">
        <v>299</v>
      </c>
      <c r="B1151" s="49"/>
      <c r="C1151" s="49"/>
      <c r="D1151" s="17"/>
      <c r="E1151" s="10"/>
      <c r="F1151" s="1"/>
      <c r="G1151" s="14"/>
    </row>
    <row r="1152" spans="1:7" ht="30" x14ac:dyDescent="0.25">
      <c r="A1152" s="11">
        <v>1</v>
      </c>
      <c r="B1152" s="26" t="s">
        <v>103</v>
      </c>
      <c r="C1152" s="16" t="s">
        <v>15</v>
      </c>
      <c r="D1152" s="42">
        <v>0.96</v>
      </c>
      <c r="E1152" s="10">
        <v>40.916710886757613</v>
      </c>
      <c r="F1152" s="1">
        <f t="shared" si="32"/>
        <v>39.280042451287308</v>
      </c>
      <c r="G1152" s="14"/>
    </row>
    <row r="1153" spans="1:7" ht="30" x14ac:dyDescent="0.25">
      <c r="A1153" s="11">
        <v>2</v>
      </c>
      <c r="B1153" s="15" t="s">
        <v>23</v>
      </c>
      <c r="C1153" s="16" t="s">
        <v>21</v>
      </c>
      <c r="D1153" s="9">
        <v>4.4000000000000004</v>
      </c>
      <c r="E1153" s="10">
        <v>54.335989678633943</v>
      </c>
      <c r="F1153" s="1">
        <f t="shared" si="32"/>
        <v>239.07835458598936</v>
      </c>
      <c r="G1153" s="14"/>
    </row>
    <row r="1154" spans="1:7" x14ac:dyDescent="0.25">
      <c r="A1154" s="11">
        <v>3</v>
      </c>
      <c r="B1154" s="26" t="s">
        <v>109</v>
      </c>
      <c r="C1154" s="16" t="s">
        <v>13</v>
      </c>
      <c r="D1154" s="34">
        <v>2</v>
      </c>
      <c r="E1154" s="10">
        <v>66.940436709401524</v>
      </c>
      <c r="F1154" s="1">
        <f t="shared" si="32"/>
        <v>133.88087341880305</v>
      </c>
      <c r="G1154" s="14"/>
    </row>
    <row r="1155" spans="1:7" x14ac:dyDescent="0.25">
      <c r="A1155" s="11">
        <v>4</v>
      </c>
      <c r="B1155" s="26" t="s">
        <v>110</v>
      </c>
      <c r="C1155" s="16" t="s">
        <v>13</v>
      </c>
      <c r="D1155" s="34">
        <v>2</v>
      </c>
      <c r="E1155" s="10">
        <v>70.659349859923836</v>
      </c>
      <c r="F1155" s="1">
        <f t="shared" si="32"/>
        <v>141.31869971984767</v>
      </c>
      <c r="G1155" s="14"/>
    </row>
    <row r="1156" spans="1:7" x14ac:dyDescent="0.25">
      <c r="A1156" s="11">
        <v>5</v>
      </c>
      <c r="B1156" s="26" t="s">
        <v>111</v>
      </c>
      <c r="C1156" s="16" t="s">
        <v>13</v>
      </c>
      <c r="D1156" s="34">
        <v>2</v>
      </c>
      <c r="E1156" s="10">
        <v>50.577218847103374</v>
      </c>
      <c r="F1156" s="1">
        <f t="shared" si="32"/>
        <v>101.15443769420675</v>
      </c>
      <c r="G1156" s="14"/>
    </row>
    <row r="1157" spans="1:7" ht="30" x14ac:dyDescent="0.25">
      <c r="A1157" s="11">
        <v>6</v>
      </c>
      <c r="B1157" s="26" t="s">
        <v>112</v>
      </c>
      <c r="C1157" s="16" t="s">
        <v>13</v>
      </c>
      <c r="D1157" s="34">
        <v>2</v>
      </c>
      <c r="E1157" s="10">
        <v>184.45809226590643</v>
      </c>
      <c r="F1157" s="1">
        <f t="shared" si="32"/>
        <v>368.91618453181286</v>
      </c>
      <c r="G1157" s="14"/>
    </row>
    <row r="1158" spans="1:7" x14ac:dyDescent="0.25">
      <c r="A1158" s="11">
        <v>7</v>
      </c>
      <c r="B1158" s="26" t="s">
        <v>113</v>
      </c>
      <c r="C1158" s="16" t="s">
        <v>11</v>
      </c>
      <c r="D1158" s="28">
        <v>30.4</v>
      </c>
      <c r="E1158" s="10">
        <v>0.71254375964007399</v>
      </c>
      <c r="F1158" s="1">
        <f t="shared" si="32"/>
        <v>21.661330293058249</v>
      </c>
      <c r="G1158" s="14"/>
    </row>
    <row r="1159" spans="1:7" ht="30" x14ac:dyDescent="0.25">
      <c r="A1159" s="43">
        <v>8</v>
      </c>
      <c r="B1159" s="27" t="s">
        <v>114</v>
      </c>
      <c r="C1159" s="33" t="s">
        <v>16</v>
      </c>
      <c r="D1159" s="44">
        <v>0.03</v>
      </c>
      <c r="E1159" s="10">
        <v>19.532670218383984</v>
      </c>
      <c r="F1159" s="1">
        <f t="shared" si="32"/>
        <v>0.58598010655151955</v>
      </c>
      <c r="G1159" s="14"/>
    </row>
    <row r="1160" spans="1:7" ht="15.75" x14ac:dyDescent="0.25">
      <c r="A1160" s="11">
        <v>9</v>
      </c>
      <c r="B1160" s="15" t="s">
        <v>24</v>
      </c>
      <c r="C1160" s="16" t="s">
        <v>28</v>
      </c>
      <c r="D1160" s="9">
        <v>0.4</v>
      </c>
      <c r="E1160" s="10">
        <v>1.9674667856315922</v>
      </c>
      <c r="F1160" s="1">
        <f t="shared" si="32"/>
        <v>0.78698671425263689</v>
      </c>
      <c r="G1160" s="14"/>
    </row>
    <row r="1161" spans="1:7" ht="30" x14ac:dyDescent="0.25">
      <c r="A1161" s="11">
        <v>10</v>
      </c>
      <c r="B1161" s="26" t="s">
        <v>115</v>
      </c>
      <c r="C1161" s="16" t="s">
        <v>14</v>
      </c>
      <c r="D1161" s="28">
        <v>17.2</v>
      </c>
      <c r="E1161" s="10">
        <v>1.1134990250549837</v>
      </c>
      <c r="F1161" s="1">
        <f t="shared" si="32"/>
        <v>19.152183230945717</v>
      </c>
      <c r="G1161" s="14"/>
    </row>
    <row r="1162" spans="1:7" x14ac:dyDescent="0.25">
      <c r="A1162" s="50" t="s">
        <v>300</v>
      </c>
      <c r="B1162" s="51"/>
      <c r="C1162" s="51"/>
      <c r="D1162" s="51"/>
      <c r="E1162" s="10"/>
      <c r="F1162" s="1">
        <f t="shared" si="32"/>
        <v>0</v>
      </c>
      <c r="G1162" s="14"/>
    </row>
    <row r="1163" spans="1:7" x14ac:dyDescent="0.25">
      <c r="A1163" s="11"/>
      <c r="B1163" s="13" t="s">
        <v>297</v>
      </c>
      <c r="C1163" s="13"/>
      <c r="D1163" s="13"/>
      <c r="E1163" s="1"/>
      <c r="F1163" s="6">
        <f>SUM(F1143:F1162)</f>
        <v>1607.6559680135013</v>
      </c>
      <c r="G1163" s="6">
        <f>+F1163*100/$F$1236</f>
        <v>0.63906169246792499</v>
      </c>
    </row>
    <row r="1164" spans="1:7" ht="38.450000000000003" customHeight="1" x14ac:dyDescent="0.25">
      <c r="A1164" s="52" t="s">
        <v>359</v>
      </c>
      <c r="B1164" s="52"/>
      <c r="C1164" s="52"/>
      <c r="D1164" s="8"/>
      <c r="E1164" s="1"/>
      <c r="F1164" s="1"/>
      <c r="G1164" s="14"/>
    </row>
    <row r="1165" spans="1:7" x14ac:dyDescent="0.25">
      <c r="A1165" s="49" t="s">
        <v>360</v>
      </c>
      <c r="B1165" s="49"/>
      <c r="C1165" s="49"/>
      <c r="D1165" s="8"/>
      <c r="E1165" s="1"/>
      <c r="F1165" s="1"/>
      <c r="G1165" s="14"/>
    </row>
    <row r="1166" spans="1:7" ht="30" x14ac:dyDescent="0.25">
      <c r="A1166" s="43">
        <v>1</v>
      </c>
      <c r="B1166" s="15" t="s">
        <v>178</v>
      </c>
      <c r="C1166" s="33" t="s">
        <v>17</v>
      </c>
      <c r="D1166" s="34">
        <v>220</v>
      </c>
      <c r="E1166" s="10">
        <v>1.4090466821109326</v>
      </c>
      <c r="F1166" s="1">
        <f t="shared" ref="F1166:F1234" si="33">+E1166*D1166</f>
        <v>309.99027006440519</v>
      </c>
      <c r="G1166" s="14"/>
    </row>
    <row r="1167" spans="1:7" ht="30" x14ac:dyDescent="0.25">
      <c r="A1167" s="43">
        <v>2</v>
      </c>
      <c r="B1167" s="27" t="s">
        <v>179</v>
      </c>
      <c r="C1167" s="33" t="s">
        <v>180</v>
      </c>
      <c r="D1167" s="34">
        <v>220</v>
      </c>
      <c r="E1167" s="10">
        <v>4.2289301604474643</v>
      </c>
      <c r="F1167" s="1">
        <f t="shared" si="33"/>
        <v>930.36463529844218</v>
      </c>
      <c r="G1167" s="14"/>
    </row>
    <row r="1168" spans="1:7" x14ac:dyDescent="0.25">
      <c r="A1168" s="49" t="s">
        <v>361</v>
      </c>
      <c r="B1168" s="49"/>
      <c r="C1168" s="49"/>
      <c r="D1168" s="8"/>
      <c r="E1168" s="10"/>
      <c r="F1168" s="1"/>
      <c r="G1168" s="14"/>
    </row>
    <row r="1169" spans="1:7" x14ac:dyDescent="0.25">
      <c r="A1169" s="11">
        <v>1</v>
      </c>
      <c r="B1169" s="26" t="s">
        <v>33</v>
      </c>
      <c r="C1169" s="16" t="s">
        <v>7</v>
      </c>
      <c r="D1169" s="34">
        <v>980</v>
      </c>
      <c r="E1169" s="10">
        <v>0.43355460395045708</v>
      </c>
      <c r="F1169" s="1">
        <f t="shared" si="33"/>
        <v>424.88351187144792</v>
      </c>
      <c r="G1169" s="14"/>
    </row>
    <row r="1170" spans="1:7" ht="45.75" x14ac:dyDescent="0.25">
      <c r="A1170" s="11">
        <v>2</v>
      </c>
      <c r="B1170" s="26" t="s">
        <v>362</v>
      </c>
      <c r="C1170" s="16" t="s">
        <v>15</v>
      </c>
      <c r="D1170" s="28">
        <v>29.3</v>
      </c>
      <c r="E1170" s="10">
        <v>5.7852549145347716</v>
      </c>
      <c r="F1170" s="1">
        <f t="shared" si="33"/>
        <v>169.50796899586882</v>
      </c>
      <c r="G1170" s="14"/>
    </row>
    <row r="1171" spans="1:7" ht="45" x14ac:dyDescent="0.25">
      <c r="A1171" s="11">
        <v>3</v>
      </c>
      <c r="B1171" s="26" t="s">
        <v>170</v>
      </c>
      <c r="C1171" s="16" t="s">
        <v>15</v>
      </c>
      <c r="D1171" s="34">
        <v>118</v>
      </c>
      <c r="E1171" s="10">
        <v>1.1812347353099577</v>
      </c>
      <c r="F1171" s="1">
        <f t="shared" si="33"/>
        <v>139.38569876657502</v>
      </c>
      <c r="G1171" s="14"/>
    </row>
    <row r="1172" spans="1:7" ht="30" x14ac:dyDescent="0.25">
      <c r="A1172" s="11">
        <v>4</v>
      </c>
      <c r="B1172" s="26" t="s">
        <v>70</v>
      </c>
      <c r="C1172" s="16" t="s">
        <v>16</v>
      </c>
      <c r="D1172" s="28">
        <v>224</v>
      </c>
      <c r="E1172" s="10">
        <v>1.5620345696861984</v>
      </c>
      <c r="F1172" s="1">
        <f t="shared" si="33"/>
        <v>349.89574360970846</v>
      </c>
      <c r="G1172" s="14"/>
    </row>
    <row r="1173" spans="1:7" ht="30" x14ac:dyDescent="0.25">
      <c r="A1173" s="11">
        <v>5</v>
      </c>
      <c r="B1173" s="26" t="s">
        <v>71</v>
      </c>
      <c r="C1173" s="16" t="s">
        <v>15</v>
      </c>
      <c r="D1173" s="34">
        <v>353</v>
      </c>
      <c r="E1173" s="10">
        <v>1.1812347353099577</v>
      </c>
      <c r="F1173" s="1">
        <f t="shared" si="33"/>
        <v>416.97586156441508</v>
      </c>
      <c r="G1173" s="14"/>
    </row>
    <row r="1174" spans="1:7" ht="30" x14ac:dyDescent="0.25">
      <c r="A1174" s="11">
        <v>6</v>
      </c>
      <c r="B1174" s="26" t="s">
        <v>72</v>
      </c>
      <c r="C1174" s="16" t="s">
        <v>73</v>
      </c>
      <c r="D1174" s="34">
        <v>1222</v>
      </c>
      <c r="E1174" s="10">
        <v>0.93271587561994795</v>
      </c>
      <c r="F1174" s="1">
        <f t="shared" si="33"/>
        <v>1139.7788000075764</v>
      </c>
      <c r="G1174" s="14"/>
    </row>
    <row r="1175" spans="1:7" ht="30" x14ac:dyDescent="0.25">
      <c r="A1175" s="11">
        <v>7</v>
      </c>
      <c r="B1175" s="26" t="s">
        <v>74</v>
      </c>
      <c r="C1175" s="16" t="s">
        <v>15</v>
      </c>
      <c r="D1175" s="34">
        <v>394</v>
      </c>
      <c r="E1175" s="10">
        <v>6.2126149165800211</v>
      </c>
      <c r="F1175" s="1">
        <f t="shared" si="33"/>
        <v>2447.7702771325285</v>
      </c>
      <c r="G1175" s="14"/>
    </row>
    <row r="1176" spans="1:7" x14ac:dyDescent="0.25">
      <c r="A1176" s="11">
        <v>8</v>
      </c>
      <c r="B1176" s="26" t="s">
        <v>76</v>
      </c>
      <c r="C1176" s="16" t="s">
        <v>43</v>
      </c>
      <c r="D1176" s="34">
        <v>706</v>
      </c>
      <c r="E1176" s="10">
        <v>1.5620345696861984</v>
      </c>
      <c r="F1176" s="1">
        <f t="shared" si="33"/>
        <v>1102.796406198456</v>
      </c>
      <c r="G1176" s="14"/>
    </row>
    <row r="1177" spans="1:7" ht="30" x14ac:dyDescent="0.25">
      <c r="A1177" s="11">
        <v>9</v>
      </c>
      <c r="B1177" s="26" t="s">
        <v>77</v>
      </c>
      <c r="C1177" s="16" t="s">
        <v>15</v>
      </c>
      <c r="D1177" s="34">
        <v>505</v>
      </c>
      <c r="E1177" s="10">
        <v>1.5580780507450063</v>
      </c>
      <c r="F1177" s="1">
        <f t="shared" si="33"/>
        <v>786.82941562622818</v>
      </c>
      <c r="G1177" s="14"/>
    </row>
    <row r="1178" spans="1:7" ht="30" x14ac:dyDescent="0.25">
      <c r="A1178" s="11">
        <v>10</v>
      </c>
      <c r="B1178" s="26" t="s">
        <v>78</v>
      </c>
      <c r="C1178" s="16" t="s">
        <v>73</v>
      </c>
      <c r="D1178" s="34">
        <v>56</v>
      </c>
      <c r="E1178" s="10">
        <v>15.17927562092232</v>
      </c>
      <c r="F1178" s="1">
        <f t="shared" si="33"/>
        <v>850.03943477164989</v>
      </c>
      <c r="G1178" s="14"/>
    </row>
    <row r="1179" spans="1:7" ht="18" x14ac:dyDescent="0.25">
      <c r="A1179" s="11">
        <v>11</v>
      </c>
      <c r="B1179" s="26" t="s">
        <v>79</v>
      </c>
      <c r="C1179" s="16" t="s">
        <v>15</v>
      </c>
      <c r="D1179" s="34">
        <v>56</v>
      </c>
      <c r="E1179" s="10">
        <v>1.1812347353099577</v>
      </c>
      <c r="F1179" s="1">
        <f t="shared" si="33"/>
        <v>66.149145177357639</v>
      </c>
      <c r="G1179" s="14"/>
    </row>
    <row r="1180" spans="1:7" x14ac:dyDescent="0.25">
      <c r="A1180" s="11">
        <v>12</v>
      </c>
      <c r="B1180" s="26" t="s">
        <v>76</v>
      </c>
      <c r="C1180" s="16" t="s">
        <v>43</v>
      </c>
      <c r="D1180" s="28">
        <v>1290</v>
      </c>
      <c r="E1180" s="10">
        <v>1.5620345696861984</v>
      </c>
      <c r="F1180" s="1">
        <f t="shared" si="33"/>
        <v>2015.0245948951958</v>
      </c>
      <c r="G1180" s="14"/>
    </row>
    <row r="1181" spans="1:7" ht="30" x14ac:dyDescent="0.25">
      <c r="A1181" s="11">
        <v>13</v>
      </c>
      <c r="B1181" s="26" t="s">
        <v>80</v>
      </c>
      <c r="C1181" s="16" t="s">
        <v>15</v>
      </c>
      <c r="D1181" s="9">
        <v>153</v>
      </c>
      <c r="E1181" s="10">
        <v>7.4551378998960258</v>
      </c>
      <c r="F1181" s="1">
        <f t="shared" si="33"/>
        <v>1140.6360986840918</v>
      </c>
      <c r="G1181" s="14"/>
    </row>
    <row r="1182" spans="1:7" ht="30" x14ac:dyDescent="0.25">
      <c r="A1182" s="11">
        <v>14</v>
      </c>
      <c r="B1182" s="26" t="s">
        <v>22</v>
      </c>
      <c r="C1182" s="16" t="s">
        <v>27</v>
      </c>
      <c r="D1182" s="9">
        <v>153</v>
      </c>
      <c r="E1182" s="10">
        <v>7.7590825111411048</v>
      </c>
      <c r="F1182" s="1">
        <f t="shared" si="33"/>
        <v>1187.1396242045889</v>
      </c>
      <c r="G1182" s="14"/>
    </row>
    <row r="1183" spans="1:7" ht="18" x14ac:dyDescent="0.25">
      <c r="A1183" s="11">
        <v>15</v>
      </c>
      <c r="B1183" s="15" t="s">
        <v>81</v>
      </c>
      <c r="C1183" s="16" t="s">
        <v>15</v>
      </c>
      <c r="D1183" s="45">
        <v>390</v>
      </c>
      <c r="E1183" s="10">
        <v>7.7590825111411048</v>
      </c>
      <c r="F1183" s="1">
        <f t="shared" si="33"/>
        <v>3026.0421793450309</v>
      </c>
      <c r="G1183" s="14"/>
    </row>
    <row r="1184" spans="1:7" ht="30" x14ac:dyDescent="0.25">
      <c r="A1184" s="11">
        <v>16</v>
      </c>
      <c r="B1184" s="26" t="s">
        <v>317</v>
      </c>
      <c r="C1184" s="16" t="s">
        <v>15</v>
      </c>
      <c r="D1184" s="9">
        <v>258</v>
      </c>
      <c r="E1184" s="10">
        <v>5.4142909202283196</v>
      </c>
      <c r="F1184" s="1">
        <f t="shared" si="33"/>
        <v>1396.8870574189064</v>
      </c>
      <c r="G1184" s="14"/>
    </row>
    <row r="1185" spans="1:7" ht="30" x14ac:dyDescent="0.25">
      <c r="A1185" s="11">
        <v>17</v>
      </c>
      <c r="B1185" s="27" t="s">
        <v>82</v>
      </c>
      <c r="C1185" s="33" t="s">
        <v>15</v>
      </c>
      <c r="D1185" s="41">
        <v>1616</v>
      </c>
      <c r="E1185" s="10">
        <v>0.50532556153887331</v>
      </c>
      <c r="F1185" s="1">
        <f t="shared" si="33"/>
        <v>816.60610744681924</v>
      </c>
      <c r="G1185" s="14"/>
    </row>
    <row r="1186" spans="1:7" ht="30" x14ac:dyDescent="0.25">
      <c r="A1186" s="18">
        <v>18</v>
      </c>
      <c r="B1186" s="19" t="s">
        <v>34</v>
      </c>
      <c r="C1186" s="20" t="s">
        <v>14</v>
      </c>
      <c r="D1186" s="21">
        <v>78</v>
      </c>
      <c r="E1186" s="10">
        <v>1.7214770185072004</v>
      </c>
      <c r="F1186" s="1">
        <f t="shared" si="33"/>
        <v>134.27520744356164</v>
      </c>
      <c r="G1186" s="14"/>
    </row>
    <row r="1187" spans="1:7" ht="30" x14ac:dyDescent="0.25">
      <c r="A1187" s="11">
        <v>19</v>
      </c>
      <c r="B1187" s="26" t="s">
        <v>35</v>
      </c>
      <c r="C1187" s="16" t="s">
        <v>14</v>
      </c>
      <c r="D1187" s="9">
        <v>78</v>
      </c>
      <c r="E1187" s="10">
        <v>5.6522402422240461</v>
      </c>
      <c r="F1187" s="1">
        <f t="shared" si="33"/>
        <v>440.87473889347558</v>
      </c>
      <c r="G1187" s="14"/>
    </row>
    <row r="1188" spans="1:7" ht="30" x14ac:dyDescent="0.25">
      <c r="A1188" s="11">
        <v>20</v>
      </c>
      <c r="B1188" s="26" t="s">
        <v>36</v>
      </c>
      <c r="C1188" s="16" t="s">
        <v>14</v>
      </c>
      <c r="D1188" s="9">
        <v>78</v>
      </c>
      <c r="E1188" s="10">
        <v>4.1684558792849495</v>
      </c>
      <c r="F1188" s="1">
        <f t="shared" si="33"/>
        <v>325.13955858422605</v>
      </c>
      <c r="G1188" s="14"/>
    </row>
    <row r="1189" spans="1:7" x14ac:dyDescent="0.25">
      <c r="A1189" s="49" t="s">
        <v>363</v>
      </c>
      <c r="B1189" s="49"/>
      <c r="C1189" s="49"/>
      <c r="D1189" s="17"/>
      <c r="E1189" s="10"/>
      <c r="F1189" s="1"/>
      <c r="G1189" s="14"/>
    </row>
    <row r="1190" spans="1:7" ht="30" x14ac:dyDescent="0.25">
      <c r="A1190" s="11">
        <v>1</v>
      </c>
      <c r="B1190" s="15" t="s">
        <v>302</v>
      </c>
      <c r="C1190" s="16" t="s">
        <v>17</v>
      </c>
      <c r="D1190" s="17">
        <v>80</v>
      </c>
      <c r="E1190" s="10">
        <v>0.60274529943976662</v>
      </c>
      <c r="F1190" s="1">
        <f t="shared" si="33"/>
        <v>48.219623955181333</v>
      </c>
      <c r="G1190" s="14"/>
    </row>
    <row r="1191" spans="1:7" ht="30" x14ac:dyDescent="0.25">
      <c r="A1191" s="11">
        <v>2</v>
      </c>
      <c r="B1191" s="15" t="s">
        <v>303</v>
      </c>
      <c r="C1191" s="16" t="s">
        <v>17</v>
      </c>
      <c r="D1191" s="17">
        <v>2366</v>
      </c>
      <c r="E1191" s="10">
        <v>0.57269648118354632</v>
      </c>
      <c r="F1191" s="1">
        <f t="shared" si="33"/>
        <v>1354.9998744802706</v>
      </c>
      <c r="G1191" s="14"/>
    </row>
    <row r="1192" spans="1:7" ht="30" x14ac:dyDescent="0.25">
      <c r="A1192" s="11">
        <v>3</v>
      </c>
      <c r="B1192" s="15" t="s">
        <v>364</v>
      </c>
      <c r="C1192" s="16" t="s">
        <v>13</v>
      </c>
      <c r="D1192" s="17">
        <v>12</v>
      </c>
      <c r="E1192" s="10">
        <v>6.4891054313969816</v>
      </c>
      <c r="F1192" s="1">
        <f t="shared" si="33"/>
        <v>77.869265176763776</v>
      </c>
      <c r="G1192" s="14"/>
    </row>
    <row r="1193" spans="1:7" ht="30" x14ac:dyDescent="0.25">
      <c r="A1193" s="11">
        <v>4</v>
      </c>
      <c r="B1193" s="15" t="s">
        <v>304</v>
      </c>
      <c r="C1193" s="16" t="s">
        <v>13</v>
      </c>
      <c r="D1193" s="17">
        <v>5</v>
      </c>
      <c r="E1193" s="10">
        <v>5.7453228012925193</v>
      </c>
      <c r="F1193" s="1">
        <f t="shared" si="33"/>
        <v>28.726614006462597</v>
      </c>
      <c r="G1193" s="14"/>
    </row>
    <row r="1194" spans="1:7" ht="30" x14ac:dyDescent="0.25">
      <c r="A1194" s="11">
        <v>5</v>
      </c>
      <c r="B1194" s="15" t="s">
        <v>48</v>
      </c>
      <c r="C1194" s="16" t="s">
        <v>13</v>
      </c>
      <c r="D1194" s="17">
        <v>353</v>
      </c>
      <c r="E1194" s="10">
        <v>5.0015401711880578</v>
      </c>
      <c r="F1194" s="1">
        <f t="shared" si="33"/>
        <v>1765.5436804293845</v>
      </c>
      <c r="G1194" s="14"/>
    </row>
    <row r="1195" spans="1:7" x14ac:dyDescent="0.25">
      <c r="A1195" s="11">
        <v>6</v>
      </c>
      <c r="B1195" s="27" t="s">
        <v>365</v>
      </c>
      <c r="C1195" s="33" t="s">
        <v>13</v>
      </c>
      <c r="D1195" s="34">
        <v>7</v>
      </c>
      <c r="E1195" s="10">
        <v>1.4988209683523552</v>
      </c>
      <c r="F1195" s="1">
        <f t="shared" si="33"/>
        <v>10.491746778466487</v>
      </c>
      <c r="G1195" s="14"/>
    </row>
    <row r="1196" spans="1:7" x14ac:dyDescent="0.25">
      <c r="A1196" s="11">
        <v>7</v>
      </c>
      <c r="B1196" s="27" t="s">
        <v>366</v>
      </c>
      <c r="C1196" s="33" t="s">
        <v>13</v>
      </c>
      <c r="D1196" s="34">
        <v>3</v>
      </c>
      <c r="E1196" s="10">
        <v>1.4988209683523552</v>
      </c>
      <c r="F1196" s="1">
        <f t="shared" si="33"/>
        <v>4.4964629050570659</v>
      </c>
      <c r="G1196" s="14"/>
    </row>
    <row r="1197" spans="1:7" x14ac:dyDescent="0.25">
      <c r="A1197" s="11">
        <v>8</v>
      </c>
      <c r="B1197" s="27" t="s">
        <v>367</v>
      </c>
      <c r="C1197" s="33" t="s">
        <v>13</v>
      </c>
      <c r="D1197" s="34">
        <v>155</v>
      </c>
      <c r="E1197" s="10">
        <v>1.4988209683523552</v>
      </c>
      <c r="F1197" s="1">
        <f t="shared" si="33"/>
        <v>232.31725009461505</v>
      </c>
      <c r="G1197" s="14"/>
    </row>
    <row r="1198" spans="1:7" ht="30" x14ac:dyDescent="0.25">
      <c r="A1198" s="11">
        <v>9</v>
      </c>
      <c r="B1198" s="27" t="s">
        <v>368</v>
      </c>
      <c r="C1198" s="33" t="s">
        <v>13</v>
      </c>
      <c r="D1198" s="34">
        <v>5</v>
      </c>
      <c r="E1198" s="10">
        <v>3.9968559156062806</v>
      </c>
      <c r="F1198" s="1">
        <f t="shared" si="33"/>
        <v>19.984279578031405</v>
      </c>
      <c r="G1198" s="14"/>
    </row>
    <row r="1199" spans="1:7" ht="30" x14ac:dyDescent="0.25">
      <c r="A1199" s="11">
        <v>10</v>
      </c>
      <c r="B1199" s="27" t="s">
        <v>369</v>
      </c>
      <c r="C1199" s="33" t="s">
        <v>13</v>
      </c>
      <c r="D1199" s="34">
        <v>2</v>
      </c>
      <c r="E1199" s="10">
        <v>3.9968559156062806</v>
      </c>
      <c r="F1199" s="1">
        <f t="shared" si="33"/>
        <v>7.9937118312125612</v>
      </c>
      <c r="G1199" s="14"/>
    </row>
    <row r="1200" spans="1:7" ht="30" x14ac:dyDescent="0.25">
      <c r="A1200" s="11">
        <v>11</v>
      </c>
      <c r="B1200" s="27" t="s">
        <v>370</v>
      </c>
      <c r="C1200" s="33" t="s">
        <v>13</v>
      </c>
      <c r="D1200" s="34">
        <v>198</v>
      </c>
      <c r="E1200" s="10">
        <v>3.9968559156062806</v>
      </c>
      <c r="F1200" s="1">
        <f t="shared" si="33"/>
        <v>791.37747129004356</v>
      </c>
      <c r="G1200" s="14"/>
    </row>
    <row r="1201" spans="1:7" ht="45" x14ac:dyDescent="0.25">
      <c r="A1201" s="47" t="s">
        <v>371</v>
      </c>
      <c r="B1201" s="15" t="s">
        <v>372</v>
      </c>
      <c r="C1201" s="16" t="s">
        <v>13</v>
      </c>
      <c r="D1201" s="34">
        <v>7</v>
      </c>
      <c r="E1201" s="10">
        <v>2.4980349472539252</v>
      </c>
      <c r="F1201" s="1">
        <f t="shared" si="33"/>
        <v>17.486244630777477</v>
      </c>
      <c r="G1201" s="14"/>
    </row>
    <row r="1202" spans="1:7" ht="45" x14ac:dyDescent="0.25">
      <c r="A1202" s="47" t="s">
        <v>373</v>
      </c>
      <c r="B1202" s="15" t="s">
        <v>374</v>
      </c>
      <c r="C1202" s="16" t="s">
        <v>13</v>
      </c>
      <c r="D1202" s="34">
        <v>3</v>
      </c>
      <c r="E1202" s="10">
        <v>2.4980349472539252</v>
      </c>
      <c r="F1202" s="1">
        <f t="shared" si="33"/>
        <v>7.494104841761775</v>
      </c>
      <c r="G1202" s="14"/>
    </row>
    <row r="1203" spans="1:7" ht="45" x14ac:dyDescent="0.25">
      <c r="A1203" s="47" t="s">
        <v>375</v>
      </c>
      <c r="B1203" s="15" t="s">
        <v>376</v>
      </c>
      <c r="C1203" s="16" t="s">
        <v>13</v>
      </c>
      <c r="D1203" s="34">
        <v>155</v>
      </c>
      <c r="E1203" s="10">
        <v>2.4980349472539252</v>
      </c>
      <c r="F1203" s="1">
        <f t="shared" si="33"/>
        <v>387.1954168243584</v>
      </c>
      <c r="G1203" s="14"/>
    </row>
    <row r="1204" spans="1:7" ht="30" x14ac:dyDescent="0.25">
      <c r="A1204" s="11">
        <v>15</v>
      </c>
      <c r="B1204" s="15" t="s">
        <v>377</v>
      </c>
      <c r="C1204" s="16" t="s">
        <v>13</v>
      </c>
      <c r="D1204" s="17">
        <v>12</v>
      </c>
      <c r="E1204" s="10">
        <v>6.4891054313969816</v>
      </c>
      <c r="F1204" s="1">
        <f t="shared" si="33"/>
        <v>77.869265176763776</v>
      </c>
      <c r="G1204" s="14"/>
    </row>
    <row r="1205" spans="1:7" ht="30" x14ac:dyDescent="0.25">
      <c r="A1205" s="11">
        <v>16</v>
      </c>
      <c r="B1205" s="15" t="s">
        <v>305</v>
      </c>
      <c r="C1205" s="16" t="s">
        <v>13</v>
      </c>
      <c r="D1205" s="17">
        <v>5</v>
      </c>
      <c r="E1205" s="10">
        <v>5.7453228012925193</v>
      </c>
      <c r="F1205" s="1">
        <f t="shared" si="33"/>
        <v>28.726614006462597</v>
      </c>
      <c r="G1205" s="14"/>
    </row>
    <row r="1206" spans="1:7" ht="30" x14ac:dyDescent="0.25">
      <c r="A1206" s="11">
        <v>17</v>
      </c>
      <c r="B1206" s="15" t="s">
        <v>49</v>
      </c>
      <c r="C1206" s="16" t="s">
        <v>13</v>
      </c>
      <c r="D1206" s="17">
        <v>353</v>
      </c>
      <c r="E1206" s="10">
        <v>5.4478097492507347</v>
      </c>
      <c r="F1206" s="1">
        <f t="shared" si="33"/>
        <v>1923.0768414855092</v>
      </c>
      <c r="G1206" s="14"/>
    </row>
    <row r="1207" spans="1:7" ht="30" x14ac:dyDescent="0.25">
      <c r="A1207" s="11">
        <v>18</v>
      </c>
      <c r="B1207" s="15" t="s">
        <v>378</v>
      </c>
      <c r="C1207" s="16" t="s">
        <v>13</v>
      </c>
      <c r="D1207" s="17">
        <v>12</v>
      </c>
      <c r="E1207" s="10">
        <v>2.2370764078813261</v>
      </c>
      <c r="F1207" s="1">
        <f t="shared" si="33"/>
        <v>26.844916894575913</v>
      </c>
      <c r="G1207" s="14"/>
    </row>
    <row r="1208" spans="1:7" ht="30" x14ac:dyDescent="0.25">
      <c r="A1208" s="11">
        <v>19</v>
      </c>
      <c r="B1208" s="15" t="s">
        <v>306</v>
      </c>
      <c r="C1208" s="16" t="s">
        <v>13</v>
      </c>
      <c r="D1208" s="17">
        <v>5</v>
      </c>
      <c r="E1208" s="10">
        <v>2.0139416188499886</v>
      </c>
      <c r="F1208" s="1">
        <f t="shared" si="33"/>
        <v>10.069708094249943</v>
      </c>
      <c r="G1208" s="14"/>
    </row>
    <row r="1209" spans="1:7" ht="30" x14ac:dyDescent="0.25">
      <c r="A1209" s="11">
        <v>20</v>
      </c>
      <c r="B1209" s="15" t="s">
        <v>50</v>
      </c>
      <c r="C1209" s="16" t="s">
        <v>13</v>
      </c>
      <c r="D1209" s="17">
        <v>353</v>
      </c>
      <c r="E1209" s="10">
        <v>1.7908068298186499</v>
      </c>
      <c r="F1209" s="1">
        <f t="shared" si="33"/>
        <v>632.15481092598338</v>
      </c>
      <c r="G1209" s="14"/>
    </row>
    <row r="1210" spans="1:7" x14ac:dyDescent="0.25">
      <c r="A1210" s="11">
        <v>21</v>
      </c>
      <c r="B1210" s="15" t="s">
        <v>379</v>
      </c>
      <c r="C1210" s="16" t="s">
        <v>13</v>
      </c>
      <c r="D1210" s="17">
        <v>12</v>
      </c>
      <c r="E1210" s="10">
        <v>1.8651850928290961</v>
      </c>
      <c r="F1210" s="1">
        <f t="shared" si="33"/>
        <v>22.382221113949154</v>
      </c>
      <c r="G1210" s="14"/>
    </row>
    <row r="1211" spans="1:7" x14ac:dyDescent="0.25">
      <c r="A1211" s="11">
        <v>22</v>
      </c>
      <c r="B1211" s="15" t="s">
        <v>307</v>
      </c>
      <c r="C1211" s="16" t="s">
        <v>13</v>
      </c>
      <c r="D1211" s="17">
        <v>5</v>
      </c>
      <c r="E1211" s="10">
        <v>1.8205581350228282</v>
      </c>
      <c r="F1211" s="1">
        <f t="shared" si="33"/>
        <v>9.1027906751141412</v>
      </c>
      <c r="G1211" s="14"/>
    </row>
    <row r="1212" spans="1:7" x14ac:dyDescent="0.25">
      <c r="A1212" s="11">
        <v>23</v>
      </c>
      <c r="B1212" s="15" t="s">
        <v>51</v>
      </c>
      <c r="C1212" s="16" t="s">
        <v>13</v>
      </c>
      <c r="D1212" s="17">
        <v>353</v>
      </c>
      <c r="E1212" s="10">
        <v>1.6420503037977576</v>
      </c>
      <c r="F1212" s="1">
        <f t="shared" si="33"/>
        <v>579.64375724060847</v>
      </c>
      <c r="G1212" s="14"/>
    </row>
    <row r="1213" spans="1:7" x14ac:dyDescent="0.25">
      <c r="A1213" s="11">
        <v>24</v>
      </c>
      <c r="B1213" s="15" t="s">
        <v>380</v>
      </c>
      <c r="C1213" s="16" t="s">
        <v>13</v>
      </c>
      <c r="D1213" s="17">
        <v>12</v>
      </c>
      <c r="E1213" s="10">
        <v>1.8651850928290961</v>
      </c>
      <c r="F1213" s="1">
        <f t="shared" si="33"/>
        <v>22.382221113949154</v>
      </c>
      <c r="G1213" s="14"/>
    </row>
    <row r="1214" spans="1:7" x14ac:dyDescent="0.25">
      <c r="A1214" s="11">
        <v>25</v>
      </c>
      <c r="B1214" s="15" t="s">
        <v>308</v>
      </c>
      <c r="C1214" s="16" t="s">
        <v>13</v>
      </c>
      <c r="D1214" s="17">
        <v>5</v>
      </c>
      <c r="E1214" s="10">
        <v>1.8205581350228282</v>
      </c>
      <c r="F1214" s="1">
        <f t="shared" si="33"/>
        <v>9.1027906751141412</v>
      </c>
      <c r="G1214" s="14"/>
    </row>
    <row r="1215" spans="1:7" x14ac:dyDescent="0.25">
      <c r="A1215" s="11">
        <v>26</v>
      </c>
      <c r="B1215" s="15" t="s">
        <v>52</v>
      </c>
      <c r="C1215" s="16" t="s">
        <v>13</v>
      </c>
      <c r="D1215" s="17">
        <v>353</v>
      </c>
      <c r="E1215" s="10">
        <v>1.6420503037977576</v>
      </c>
      <c r="F1215" s="1">
        <f t="shared" si="33"/>
        <v>579.64375724060847</v>
      </c>
      <c r="G1215" s="14"/>
    </row>
    <row r="1216" spans="1:7" x14ac:dyDescent="0.25">
      <c r="A1216" s="11">
        <v>27</v>
      </c>
      <c r="B1216" s="15" t="s">
        <v>381</v>
      </c>
      <c r="C1216" s="16" t="s">
        <v>13</v>
      </c>
      <c r="D1216" s="17">
        <v>24</v>
      </c>
      <c r="E1216" s="10">
        <v>2.5878262078149934</v>
      </c>
      <c r="F1216" s="1">
        <f t="shared" si="33"/>
        <v>62.107828987559841</v>
      </c>
      <c r="G1216" s="14"/>
    </row>
    <row r="1217" spans="1:7" x14ac:dyDescent="0.25">
      <c r="A1217" s="11">
        <v>28</v>
      </c>
      <c r="B1217" s="15" t="s">
        <v>309</v>
      </c>
      <c r="C1217" s="16" t="s">
        <v>13</v>
      </c>
      <c r="D1217" s="17">
        <v>10</v>
      </c>
      <c r="E1217" s="10">
        <v>2.2903131557732084</v>
      </c>
      <c r="F1217" s="1">
        <f t="shared" si="33"/>
        <v>22.903131557732085</v>
      </c>
      <c r="G1217" s="14"/>
    </row>
    <row r="1218" spans="1:7" x14ac:dyDescent="0.25">
      <c r="A1218" s="11">
        <v>29</v>
      </c>
      <c r="B1218" s="15" t="s">
        <v>53</v>
      </c>
      <c r="C1218" s="16" t="s">
        <v>13</v>
      </c>
      <c r="D1218" s="17">
        <v>706</v>
      </c>
      <c r="E1218" s="10">
        <v>2.0671783667418699</v>
      </c>
      <c r="F1218" s="1">
        <f t="shared" si="33"/>
        <v>1459.4279269197602</v>
      </c>
      <c r="G1218" s="14"/>
    </row>
    <row r="1219" spans="1:7" ht="30" x14ac:dyDescent="0.25">
      <c r="A1219" s="11">
        <v>30</v>
      </c>
      <c r="B1219" s="15" t="s">
        <v>310</v>
      </c>
      <c r="C1219" s="16" t="s">
        <v>13</v>
      </c>
      <c r="D1219" s="17">
        <v>1</v>
      </c>
      <c r="E1219" s="10">
        <v>5.2493960598043952</v>
      </c>
      <c r="F1219" s="1">
        <f t="shared" si="33"/>
        <v>5.2493960598043952</v>
      </c>
      <c r="G1219" s="14"/>
    </row>
    <row r="1220" spans="1:7" ht="30" x14ac:dyDescent="0.25">
      <c r="A1220" s="11">
        <v>31</v>
      </c>
      <c r="B1220" s="15" t="s">
        <v>311</v>
      </c>
      <c r="C1220" s="16" t="s">
        <v>13</v>
      </c>
      <c r="D1220" s="17">
        <v>93</v>
      </c>
      <c r="E1220" s="10">
        <v>5.2493960598043952</v>
      </c>
      <c r="F1220" s="1">
        <f t="shared" si="33"/>
        <v>488.19383356180873</v>
      </c>
      <c r="G1220" s="14"/>
    </row>
    <row r="1221" spans="1:7" ht="30" x14ac:dyDescent="0.25">
      <c r="A1221" s="11">
        <v>32</v>
      </c>
      <c r="B1221" s="15" t="s">
        <v>312</v>
      </c>
      <c r="C1221" s="16" t="s">
        <v>13</v>
      </c>
      <c r="D1221" s="17">
        <v>3</v>
      </c>
      <c r="E1221" s="10">
        <v>3.5758851420693576</v>
      </c>
      <c r="F1221" s="1">
        <f t="shared" si="33"/>
        <v>10.727655426208074</v>
      </c>
      <c r="G1221" s="14"/>
    </row>
    <row r="1222" spans="1:7" ht="30" x14ac:dyDescent="0.25">
      <c r="A1222" s="11">
        <v>33</v>
      </c>
      <c r="B1222" s="15" t="s">
        <v>37</v>
      </c>
      <c r="C1222" s="16" t="s">
        <v>13</v>
      </c>
      <c r="D1222" s="17">
        <v>125</v>
      </c>
      <c r="E1222" s="10">
        <v>3.5758851420693576</v>
      </c>
      <c r="F1222" s="1">
        <f t="shared" si="33"/>
        <v>446.98564275866971</v>
      </c>
      <c r="G1222" s="14"/>
    </row>
    <row r="1223" spans="1:7" ht="30" x14ac:dyDescent="0.25">
      <c r="A1223" s="11">
        <v>34</v>
      </c>
      <c r="B1223" s="15" t="s">
        <v>313</v>
      </c>
      <c r="C1223" s="16" t="s">
        <v>13</v>
      </c>
      <c r="D1223" s="17">
        <v>1</v>
      </c>
      <c r="E1223" s="10">
        <v>3.4271286160484649</v>
      </c>
      <c r="F1223" s="1">
        <f t="shared" si="33"/>
        <v>3.4271286160484649</v>
      </c>
      <c r="G1223" s="14"/>
    </row>
    <row r="1224" spans="1:7" ht="30" x14ac:dyDescent="0.25">
      <c r="A1224" s="11">
        <v>35</v>
      </c>
      <c r="B1224" s="15" t="s">
        <v>38</v>
      </c>
      <c r="C1224" s="16" t="s">
        <v>13</v>
      </c>
      <c r="D1224" s="17">
        <v>45</v>
      </c>
      <c r="E1224" s="10">
        <v>3.4271286160484649</v>
      </c>
      <c r="F1224" s="1">
        <f t="shared" si="33"/>
        <v>154.22078772218092</v>
      </c>
      <c r="G1224" s="14"/>
    </row>
    <row r="1225" spans="1:7" ht="30" x14ac:dyDescent="0.25">
      <c r="A1225" s="11">
        <v>36</v>
      </c>
      <c r="B1225" s="15" t="s">
        <v>39</v>
      </c>
      <c r="C1225" s="16" t="s">
        <v>13</v>
      </c>
      <c r="D1225" s="17">
        <v>159</v>
      </c>
      <c r="E1225" s="10">
        <v>2.7130972911481823</v>
      </c>
      <c r="F1225" s="1">
        <f t="shared" si="33"/>
        <v>431.38246929256098</v>
      </c>
      <c r="G1225" s="14"/>
    </row>
    <row r="1226" spans="1:7" ht="30" x14ac:dyDescent="0.25">
      <c r="A1226" s="11">
        <v>37</v>
      </c>
      <c r="B1226" s="15" t="s">
        <v>54</v>
      </c>
      <c r="C1226" s="16" t="s">
        <v>13</v>
      </c>
      <c r="D1226" s="17">
        <v>71</v>
      </c>
      <c r="E1226" s="10">
        <v>2.2519520604834158</v>
      </c>
      <c r="F1226" s="1">
        <f t="shared" si="33"/>
        <v>159.88859629432253</v>
      </c>
      <c r="G1226" s="14"/>
    </row>
    <row r="1227" spans="1:7" ht="60" x14ac:dyDescent="0.25">
      <c r="A1227" s="11">
        <v>38</v>
      </c>
      <c r="B1227" s="15" t="s">
        <v>314</v>
      </c>
      <c r="C1227" s="16" t="s">
        <v>17</v>
      </c>
      <c r="D1227" s="17">
        <v>10</v>
      </c>
      <c r="E1227" s="10">
        <v>1.0976663335097199</v>
      </c>
      <c r="F1227" s="1">
        <f t="shared" si="33"/>
        <v>10.976663335097198</v>
      </c>
      <c r="G1227" s="14"/>
    </row>
    <row r="1228" spans="1:7" ht="60" x14ac:dyDescent="0.25">
      <c r="A1228" s="11">
        <v>39</v>
      </c>
      <c r="B1228" s="15" t="s">
        <v>55</v>
      </c>
      <c r="C1228" s="16" t="s">
        <v>17</v>
      </c>
      <c r="D1228" s="17">
        <v>730</v>
      </c>
      <c r="E1228" s="10">
        <v>0.94742224222861859</v>
      </c>
      <c r="F1228" s="1">
        <f t="shared" si="33"/>
        <v>691.61823682689158</v>
      </c>
      <c r="G1228" s="14"/>
    </row>
    <row r="1229" spans="1:7" ht="30" x14ac:dyDescent="0.25">
      <c r="A1229" s="11">
        <v>40</v>
      </c>
      <c r="B1229" s="15" t="s">
        <v>382</v>
      </c>
      <c r="C1229" s="16" t="s">
        <v>13</v>
      </c>
      <c r="D1229" s="17">
        <v>190</v>
      </c>
      <c r="E1229" s="10">
        <v>49.048137343957471</v>
      </c>
      <c r="F1229" s="1">
        <f t="shared" si="33"/>
        <v>9319.1460953519199</v>
      </c>
      <c r="G1229" s="14"/>
    </row>
    <row r="1230" spans="1:7" ht="45" x14ac:dyDescent="0.25">
      <c r="A1230" s="47" t="s">
        <v>383</v>
      </c>
      <c r="B1230" s="15" t="s">
        <v>384</v>
      </c>
      <c r="C1230" s="16" t="s">
        <v>13</v>
      </c>
      <c r="D1230" s="17">
        <v>180</v>
      </c>
      <c r="E1230" s="10">
        <v>1.4460490172719447</v>
      </c>
      <c r="F1230" s="1">
        <f t="shared" si="33"/>
        <v>260.28882310895006</v>
      </c>
      <c r="G1230" s="14"/>
    </row>
    <row r="1231" spans="1:7" ht="18" x14ac:dyDescent="0.25">
      <c r="A1231" s="11">
        <v>42</v>
      </c>
      <c r="B1231" s="15" t="s">
        <v>385</v>
      </c>
      <c r="C1231" s="16" t="s">
        <v>14</v>
      </c>
      <c r="D1231" s="9">
        <v>40.700000000000003</v>
      </c>
      <c r="E1231" s="10">
        <v>1.8594565752611536</v>
      </c>
      <c r="F1231" s="1">
        <f t="shared" si="33"/>
        <v>75.679882613128953</v>
      </c>
      <c r="G1231" s="14"/>
    </row>
    <row r="1232" spans="1:7" ht="18" x14ac:dyDescent="0.25">
      <c r="A1232" s="11">
        <v>43</v>
      </c>
      <c r="B1232" s="15" t="s">
        <v>56</v>
      </c>
      <c r="C1232" s="16" t="s">
        <v>14</v>
      </c>
      <c r="D1232" s="9">
        <v>170.2</v>
      </c>
      <c r="E1232" s="10">
        <v>1.041295682146246</v>
      </c>
      <c r="F1232" s="1">
        <f t="shared" si="33"/>
        <v>177.22852510129107</v>
      </c>
      <c r="G1232" s="14"/>
    </row>
    <row r="1233" spans="1:7" ht="30" x14ac:dyDescent="0.25">
      <c r="A1233" s="11">
        <v>44</v>
      </c>
      <c r="B1233" s="15" t="s">
        <v>315</v>
      </c>
      <c r="C1233" s="16" t="s">
        <v>17</v>
      </c>
      <c r="D1233" s="17">
        <v>80</v>
      </c>
      <c r="E1233" s="10">
        <v>0.10468354484328539</v>
      </c>
      <c r="F1233" s="1">
        <f t="shared" si="33"/>
        <v>8.3746835874628314</v>
      </c>
      <c r="G1233" s="14"/>
    </row>
    <row r="1234" spans="1:7" ht="30" x14ac:dyDescent="0.25">
      <c r="A1234" s="11">
        <v>45</v>
      </c>
      <c r="B1234" s="15" t="s">
        <v>316</v>
      </c>
      <c r="C1234" s="16" t="s">
        <v>17</v>
      </c>
      <c r="D1234" s="17">
        <v>2366</v>
      </c>
      <c r="E1234" s="10">
        <v>0.10468354484328539</v>
      </c>
      <c r="F1234" s="1">
        <f t="shared" si="33"/>
        <v>247.68126709921324</v>
      </c>
      <c r="G1234" s="14"/>
    </row>
    <row r="1235" spans="1:7" x14ac:dyDescent="0.25">
      <c r="A1235" s="11"/>
      <c r="B1235" s="35" t="s">
        <v>301</v>
      </c>
      <c r="C1235" s="35"/>
      <c r="D1235" s="35"/>
      <c r="E1235" s="36"/>
      <c r="F1235" s="6">
        <f>SUM(F1166:F1234)</f>
        <v>42327.696351686449</v>
      </c>
      <c r="G1235" s="6">
        <f>+F1235*100/$F$1236</f>
        <v>16.825744939821593</v>
      </c>
    </row>
    <row r="1236" spans="1:7" x14ac:dyDescent="0.25">
      <c r="A1236" s="12"/>
      <c r="B1236" s="35" t="s">
        <v>386</v>
      </c>
      <c r="C1236" s="35"/>
      <c r="D1236" s="35"/>
      <c r="E1236" s="36"/>
      <c r="F1236" s="6">
        <f>+F77+F100+F122+F160+F189+F217+F250+F279+F307+F375+F403+F425+F462+F513+F536+F558+F580+F603+F634+F666+F687+F744+F766+F788+F810+F840+F861+F908+F933+F953+F1010+F1042+F1063+F1111+F1140+F1163+F1235</f>
        <v>251565.06593362906</v>
      </c>
      <c r="G1236" s="6">
        <f>+G77+G100+G122+G160+G189+G217+G250+G279+G307+G375+G403+G425+G462+G513+G536+G558+G580+G603+G634+G666+G687+G744+G766+G788+G810+G840+G861+G908+G933+G953+G1010+G1042+G1063+G1111+G1140+G1163+G1235</f>
        <v>99.999999999999972</v>
      </c>
    </row>
    <row r="1237" spans="1:7" x14ac:dyDescent="0.25">
      <c r="A1237" s="12"/>
      <c r="B1237" s="35" t="s">
        <v>9</v>
      </c>
      <c r="C1237" s="35"/>
      <c r="D1237" s="35"/>
      <c r="E1237" s="36"/>
      <c r="F1237" s="6">
        <f>+F1236*20%</f>
        <v>50313.013186725817</v>
      </c>
      <c r="G1237" s="12"/>
    </row>
    <row r="1238" spans="1:7" x14ac:dyDescent="0.25">
      <c r="A1238" s="12"/>
      <c r="B1238" s="35" t="s">
        <v>8</v>
      </c>
      <c r="C1238" s="35"/>
      <c r="D1238" s="35"/>
      <c r="E1238" s="36"/>
      <c r="F1238" s="6">
        <f>SUM(F1236:F1237)</f>
        <v>301878.07912035484</v>
      </c>
      <c r="G1238" s="12"/>
    </row>
    <row r="1239" spans="1:7" ht="90" x14ac:dyDescent="0.25">
      <c r="A1239" s="12"/>
      <c r="B1239" s="57" t="s">
        <v>392</v>
      </c>
      <c r="C1239" s="12"/>
      <c r="D1239" s="12"/>
      <c r="E1239" s="12"/>
      <c r="F1239" s="36">
        <v>6135.7333154543676</v>
      </c>
      <c r="G1239" s="12"/>
    </row>
    <row r="1240" spans="1:7" x14ac:dyDescent="0.25">
      <c r="A1240" s="12"/>
      <c r="B1240" s="35" t="s">
        <v>9</v>
      </c>
      <c r="C1240" s="12"/>
      <c r="D1240" s="12"/>
      <c r="E1240" s="12"/>
      <c r="F1240" s="36">
        <f>F1239*0.2</f>
        <v>1227.1466630908735</v>
      </c>
      <c r="G1240" s="56"/>
    </row>
    <row r="1241" spans="1:7" x14ac:dyDescent="0.25">
      <c r="A1241" s="12"/>
      <c r="B1241" s="35" t="s">
        <v>389</v>
      </c>
      <c r="C1241" s="12"/>
      <c r="D1241" s="12"/>
      <c r="E1241" s="12"/>
      <c r="F1241" s="36">
        <f>F1239+F1240</f>
        <v>7362.8799785452411</v>
      </c>
      <c r="G1241" s="56"/>
    </row>
    <row r="1242" spans="1:7" x14ac:dyDescent="0.25">
      <c r="A1242" s="12"/>
      <c r="B1242" s="35" t="s">
        <v>390</v>
      </c>
      <c r="C1242" s="12"/>
      <c r="D1242" s="12"/>
      <c r="E1242" s="12"/>
      <c r="F1242" s="6">
        <f>F1238+F1241</f>
        <v>309240.95909890009</v>
      </c>
      <c r="G1242" s="56"/>
    </row>
    <row r="1243" spans="1:7" ht="60" x14ac:dyDescent="0.25">
      <c r="A1243" s="12"/>
      <c r="B1243" s="58" t="s">
        <v>391</v>
      </c>
      <c r="C1243" s="12"/>
      <c r="D1243" s="12"/>
      <c r="E1243" s="12"/>
      <c r="F1243" s="12"/>
      <c r="G1243" s="56"/>
    </row>
    <row r="1246" spans="1:7" ht="90" customHeight="1" x14ac:dyDescent="0.25">
      <c r="A1246" s="48" t="s">
        <v>387</v>
      </c>
      <c r="B1246" s="53" t="s">
        <v>388</v>
      </c>
      <c r="C1246" s="53"/>
      <c r="D1246" s="53"/>
      <c r="E1246" s="53"/>
    </row>
  </sheetData>
  <mergeCells count="133">
    <mergeCell ref="A1043:C1043"/>
    <mergeCell ref="A1044:C1044"/>
    <mergeCell ref="A1057:C1057"/>
    <mergeCell ref="A1113:C1113"/>
    <mergeCell ref="A1168:C1168"/>
    <mergeCell ref="A948:C948"/>
    <mergeCell ref="A954:C954"/>
    <mergeCell ref="A955:C955"/>
    <mergeCell ref="A976:C976"/>
    <mergeCell ref="A998:C998"/>
    <mergeCell ref="A999:C999"/>
    <mergeCell ref="A1011:C1011"/>
    <mergeCell ref="A1012:C1012"/>
    <mergeCell ref="A1033:C1033"/>
    <mergeCell ref="A812:C812"/>
    <mergeCell ref="A826:C826"/>
    <mergeCell ref="A841:C841"/>
    <mergeCell ref="A842:C842"/>
    <mergeCell ref="A856:C856"/>
    <mergeCell ref="A862:C862"/>
    <mergeCell ref="A863:C863"/>
    <mergeCell ref="A923:C923"/>
    <mergeCell ref="A935:C935"/>
    <mergeCell ref="A910:C910"/>
    <mergeCell ref="A884:C884"/>
    <mergeCell ref="A896:C896"/>
    <mergeCell ref="A897:C897"/>
    <mergeCell ref="A909:C909"/>
    <mergeCell ref="A934:C934"/>
    <mergeCell ref="A746:C746"/>
    <mergeCell ref="A760:C760"/>
    <mergeCell ref="A767:C767"/>
    <mergeCell ref="A768:C768"/>
    <mergeCell ref="A782:C782"/>
    <mergeCell ref="A789:C789"/>
    <mergeCell ref="A790:C790"/>
    <mergeCell ref="A804:C804"/>
    <mergeCell ref="A811:C811"/>
    <mergeCell ref="A667:C667"/>
    <mergeCell ref="A668:C668"/>
    <mergeCell ref="A682:C682"/>
    <mergeCell ref="A688:C688"/>
    <mergeCell ref="A689:C689"/>
    <mergeCell ref="A710:C710"/>
    <mergeCell ref="A732:C732"/>
    <mergeCell ref="A733:C733"/>
    <mergeCell ref="A745:C745"/>
    <mergeCell ref="A514:C514"/>
    <mergeCell ref="A515:C515"/>
    <mergeCell ref="A596:C596"/>
    <mergeCell ref="A604:C604"/>
    <mergeCell ref="A605:C605"/>
    <mergeCell ref="A619:C619"/>
    <mergeCell ref="A635:C635"/>
    <mergeCell ref="A636:C636"/>
    <mergeCell ref="A650:C650"/>
    <mergeCell ref="A419:C419"/>
    <mergeCell ref="A426:C426"/>
    <mergeCell ref="A427:C427"/>
    <mergeCell ref="A448:C448"/>
    <mergeCell ref="A463:C463"/>
    <mergeCell ref="A464:C464"/>
    <mergeCell ref="A485:C485"/>
    <mergeCell ref="A501:C501"/>
    <mergeCell ref="A502:C502"/>
    <mergeCell ref="A2:G2"/>
    <mergeCell ref="B4:F4"/>
    <mergeCell ref="A10:C10"/>
    <mergeCell ref="A9:C9"/>
    <mergeCell ref="A32:C32"/>
    <mergeCell ref="A280:C280"/>
    <mergeCell ref="A251:C251"/>
    <mergeCell ref="A218:C218"/>
    <mergeCell ref="A101:C101"/>
    <mergeCell ref="A123:C123"/>
    <mergeCell ref="A161:C161"/>
    <mergeCell ref="A190:C190"/>
    <mergeCell ref="A55:C55"/>
    <mergeCell ref="A78:C78"/>
    <mergeCell ref="A308:C308"/>
    <mergeCell ref="A56:C56"/>
    <mergeCell ref="A72:C72"/>
    <mergeCell ref="A79:C79"/>
    <mergeCell ref="A93:C93"/>
    <mergeCell ref="A102:C102"/>
    <mergeCell ref="A116:C116"/>
    <mergeCell ref="A124:C124"/>
    <mergeCell ref="A144:C144"/>
    <mergeCell ref="A162:C162"/>
    <mergeCell ref="A183:C183"/>
    <mergeCell ref="A191:C191"/>
    <mergeCell ref="A211:C211"/>
    <mergeCell ref="A219:C219"/>
    <mergeCell ref="A240:C240"/>
    <mergeCell ref="A252:C252"/>
    <mergeCell ref="A272:C272"/>
    <mergeCell ref="A281:C281"/>
    <mergeCell ref="A302:C302"/>
    <mergeCell ref="A309:C309"/>
    <mergeCell ref="A312:C312"/>
    <mergeCell ref="A358:C358"/>
    <mergeCell ref="A359:C359"/>
    <mergeCell ref="A376:C376"/>
    <mergeCell ref="A377:C377"/>
    <mergeCell ref="A397:C397"/>
    <mergeCell ref="A404:C404"/>
    <mergeCell ref="A405:C405"/>
    <mergeCell ref="A335:C335"/>
    <mergeCell ref="A529:C529"/>
    <mergeCell ref="A537:C537"/>
    <mergeCell ref="A538:C538"/>
    <mergeCell ref="A552:C552"/>
    <mergeCell ref="A559:C559"/>
    <mergeCell ref="A560:C560"/>
    <mergeCell ref="A574:C574"/>
    <mergeCell ref="A581:C581"/>
    <mergeCell ref="A582:C582"/>
    <mergeCell ref="A1150:C1150"/>
    <mergeCell ref="A1151:C1151"/>
    <mergeCell ref="A1162:D1162"/>
    <mergeCell ref="A1164:C1164"/>
    <mergeCell ref="A1165:C1165"/>
    <mergeCell ref="A1189:C1189"/>
    <mergeCell ref="B1246:E1246"/>
    <mergeCell ref="A1064:C1064"/>
    <mergeCell ref="A1065:C1065"/>
    <mergeCell ref="A1087:C1087"/>
    <mergeCell ref="A1099:C1099"/>
    <mergeCell ref="A1100:C1100"/>
    <mergeCell ref="A1112:C1112"/>
    <mergeCell ref="A1133:C1133"/>
    <mergeCell ref="A1141:C1141"/>
    <mergeCell ref="A1142:C1142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2025-10-12T22:02:54Z</cp:lastPrinted>
  <dcterms:created xsi:type="dcterms:W3CDTF">2015-06-05T18:17:20Z</dcterms:created>
  <dcterms:modified xsi:type="dcterms:W3CDTF">2026-02-25T07:19:34Z</dcterms:modified>
</cp:coreProperties>
</file>